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\Disk Google\"/>
    </mc:Choice>
  </mc:AlternateContent>
  <xr:revisionPtr revIDLastSave="0" documentId="8_{D5FF82F7-33FB-4C86-8A07-905AFF5D35E1}" xr6:coauthVersionLast="45" xr6:coauthVersionMax="45" xr10:uidLastSave="{00000000-0000-0000-0000-000000000000}"/>
  <bookViews>
    <workbookView xWindow="3675" yWindow="3675" windowWidth="21600" windowHeight="11385" xr2:uid="{567AD11A-549B-4AE1-9F66-F798A0999B4C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Rekapitulace!$G$33</definedName>
    <definedName name="Dodavka0">Položky!#REF!</definedName>
    <definedName name="HSV">Rekapitulace!$E$33</definedName>
    <definedName name="HSV0">Položky!#REF!</definedName>
    <definedName name="HZS">Rekapitulace!$I$33</definedName>
    <definedName name="HZS0">Položky!#REF!</definedName>
    <definedName name="JKSO">'Krycí list'!$G$2</definedName>
    <definedName name="MJ">'Krycí list'!$G$5</definedName>
    <definedName name="Mont">Rekapitulace!$H$33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Položky!$A$1:$G$322</definedName>
    <definedName name="_xlnm.Print_Area" localSheetId="1">Rekapitulace!$A$1:$I$47</definedName>
    <definedName name="PocetMJ">'Krycí list'!$G$6</definedName>
    <definedName name="Poznamka">'Krycí list'!$B$37</definedName>
    <definedName name="Projektant">'Krycí list'!$C$8</definedName>
    <definedName name="PSV">Rekapitulace!$F$33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321" i="3"/>
  <c r="BD321" i="3"/>
  <c r="BC321" i="3"/>
  <c r="BB321" i="3"/>
  <c r="G321" i="3"/>
  <c r="BA321" i="3" s="1"/>
  <c r="BE320" i="3"/>
  <c r="BD320" i="3"/>
  <c r="BC320" i="3"/>
  <c r="BB320" i="3"/>
  <c r="G320" i="3"/>
  <c r="BA320" i="3" s="1"/>
  <c r="BE319" i="3"/>
  <c r="BD319" i="3"/>
  <c r="BC319" i="3"/>
  <c r="BB319" i="3"/>
  <c r="G319" i="3"/>
  <c r="BA319" i="3" s="1"/>
  <c r="BE318" i="3"/>
  <c r="BD318" i="3"/>
  <c r="BD322" i="3" s="1"/>
  <c r="H32" i="2" s="1"/>
  <c r="BC318" i="3"/>
  <c r="BB318" i="3"/>
  <c r="BA318" i="3"/>
  <c r="G318" i="3"/>
  <c r="BE317" i="3"/>
  <c r="BD317" i="3"/>
  <c r="BC317" i="3"/>
  <c r="BC322" i="3" s="1"/>
  <c r="G32" i="2" s="1"/>
  <c r="BB317" i="3"/>
  <c r="BB322" i="3" s="1"/>
  <c r="F32" i="2" s="1"/>
  <c r="G317" i="3"/>
  <c r="BA317" i="3" s="1"/>
  <c r="BA322" i="3" s="1"/>
  <c r="E32" i="2" s="1"/>
  <c r="I32" i="2"/>
  <c r="B32" i="2"/>
  <c r="A32" i="2"/>
  <c r="BE322" i="3"/>
  <c r="C322" i="3"/>
  <c r="BE314" i="3"/>
  <c r="BD314" i="3"/>
  <c r="BC314" i="3"/>
  <c r="BB314" i="3"/>
  <c r="BA314" i="3"/>
  <c r="G314" i="3"/>
  <c r="BE313" i="3"/>
  <c r="BD313" i="3"/>
  <c r="BC313" i="3"/>
  <c r="BB313" i="3"/>
  <c r="BA313" i="3"/>
  <c r="G313" i="3"/>
  <c r="BE312" i="3"/>
  <c r="BC312" i="3"/>
  <c r="BB312" i="3"/>
  <c r="BB315" i="3" s="1"/>
  <c r="F31" i="2" s="1"/>
  <c r="BA312" i="3"/>
  <c r="G312" i="3"/>
  <c r="BD312" i="3" s="1"/>
  <c r="BE311" i="3"/>
  <c r="BC311" i="3"/>
  <c r="BB311" i="3"/>
  <c r="BA311" i="3"/>
  <c r="BA315" i="3" s="1"/>
  <c r="E31" i="2" s="1"/>
  <c r="G311" i="3"/>
  <c r="BD311" i="3" s="1"/>
  <c r="G31" i="2"/>
  <c r="B31" i="2"/>
  <c r="A31" i="2"/>
  <c r="BE315" i="3"/>
  <c r="I31" i="2" s="1"/>
  <c r="BC315" i="3"/>
  <c r="C315" i="3"/>
  <c r="BE300" i="3"/>
  <c r="BD300" i="3"/>
  <c r="BC300" i="3"/>
  <c r="BB300" i="3"/>
  <c r="BA300" i="3"/>
  <c r="G300" i="3"/>
  <c r="BE299" i="3"/>
  <c r="BD299" i="3"/>
  <c r="BD309" i="3" s="1"/>
  <c r="H30" i="2" s="1"/>
  <c r="BC299" i="3"/>
  <c r="BC309" i="3" s="1"/>
  <c r="G30" i="2" s="1"/>
  <c r="BB299" i="3"/>
  <c r="BB309" i="3" s="1"/>
  <c r="F30" i="2" s="1"/>
  <c r="BA299" i="3"/>
  <c r="G299" i="3"/>
  <c r="G309" i="3" s="1"/>
  <c r="I30" i="2"/>
  <c r="B30" i="2"/>
  <c r="A30" i="2"/>
  <c r="BE309" i="3"/>
  <c r="BA309" i="3"/>
  <c r="E30" i="2" s="1"/>
  <c r="C309" i="3"/>
  <c r="BE296" i="3"/>
  <c r="BD296" i="3"/>
  <c r="BC296" i="3"/>
  <c r="BA296" i="3"/>
  <c r="G296" i="3"/>
  <c r="BB296" i="3" s="1"/>
  <c r="BE295" i="3"/>
  <c r="BD295" i="3"/>
  <c r="BC295" i="3"/>
  <c r="BB295" i="3"/>
  <c r="BA295" i="3"/>
  <c r="G295" i="3"/>
  <c r="BE292" i="3"/>
  <c r="BD292" i="3"/>
  <c r="BD297" i="3" s="1"/>
  <c r="H29" i="2" s="1"/>
  <c r="BC292" i="3"/>
  <c r="BC297" i="3" s="1"/>
  <c r="G29" i="2" s="1"/>
  <c r="BB292" i="3"/>
  <c r="BA292" i="3"/>
  <c r="G292" i="3"/>
  <c r="G297" i="3" s="1"/>
  <c r="I29" i="2"/>
  <c r="B29" i="2"/>
  <c r="A29" i="2"/>
  <c r="BE297" i="3"/>
  <c r="BA297" i="3"/>
  <c r="E29" i="2" s="1"/>
  <c r="C297" i="3"/>
  <c r="BE289" i="3"/>
  <c r="BD289" i="3"/>
  <c r="BC289" i="3"/>
  <c r="BA289" i="3"/>
  <c r="G289" i="3"/>
  <c r="BB289" i="3" s="1"/>
  <c r="BE287" i="3"/>
  <c r="BD287" i="3"/>
  <c r="BC287" i="3"/>
  <c r="BB287" i="3"/>
  <c r="BA287" i="3"/>
  <c r="G287" i="3"/>
  <c r="BE284" i="3"/>
  <c r="BD284" i="3"/>
  <c r="BC284" i="3"/>
  <c r="BB284" i="3"/>
  <c r="BA284" i="3"/>
  <c r="G284" i="3"/>
  <c r="BE281" i="3"/>
  <c r="BD281" i="3"/>
  <c r="BC281" i="3"/>
  <c r="BA281" i="3"/>
  <c r="G281" i="3"/>
  <c r="BB281" i="3" s="1"/>
  <c r="BE280" i="3"/>
  <c r="BD280" i="3"/>
  <c r="BC280" i="3"/>
  <c r="BA280" i="3"/>
  <c r="G280" i="3"/>
  <c r="G290" i="3" s="1"/>
  <c r="BE277" i="3"/>
  <c r="BE290" i="3" s="1"/>
  <c r="I28" i="2" s="1"/>
  <c r="BD277" i="3"/>
  <c r="BD290" i="3" s="1"/>
  <c r="H28" i="2" s="1"/>
  <c r="BC277" i="3"/>
  <c r="BB277" i="3"/>
  <c r="BA277" i="3"/>
  <c r="G277" i="3"/>
  <c r="B28" i="2"/>
  <c r="A28" i="2"/>
  <c r="BC290" i="3"/>
  <c r="G28" i="2" s="1"/>
  <c r="BA290" i="3"/>
  <c r="E28" i="2" s="1"/>
  <c r="C290" i="3"/>
  <c r="BE274" i="3"/>
  <c r="BD274" i="3"/>
  <c r="BC274" i="3"/>
  <c r="BA274" i="3"/>
  <c r="G274" i="3"/>
  <c r="BB274" i="3" s="1"/>
  <c r="BE273" i="3"/>
  <c r="BD273" i="3"/>
  <c r="BC273" i="3"/>
  <c r="BA273" i="3"/>
  <c r="G273" i="3"/>
  <c r="BB273" i="3" s="1"/>
  <c r="BE269" i="3"/>
  <c r="BD269" i="3"/>
  <c r="BC269" i="3"/>
  <c r="BB269" i="3"/>
  <c r="BA269" i="3"/>
  <c r="G269" i="3"/>
  <c r="BE268" i="3"/>
  <c r="BD268" i="3"/>
  <c r="BC268" i="3"/>
  <c r="BB268" i="3"/>
  <c r="BA268" i="3"/>
  <c r="G268" i="3"/>
  <c r="BE264" i="3"/>
  <c r="BD264" i="3"/>
  <c r="BC264" i="3"/>
  <c r="BA264" i="3"/>
  <c r="G264" i="3"/>
  <c r="BB264" i="3" s="1"/>
  <c r="BE261" i="3"/>
  <c r="BD261" i="3"/>
  <c r="BD275" i="3" s="1"/>
  <c r="H27" i="2" s="1"/>
  <c r="BC261" i="3"/>
  <c r="BA261" i="3"/>
  <c r="G261" i="3"/>
  <c r="G275" i="3" s="1"/>
  <c r="B27" i="2"/>
  <c r="A27" i="2"/>
  <c r="BE275" i="3"/>
  <c r="I27" i="2" s="1"/>
  <c r="BC275" i="3"/>
  <c r="G27" i="2" s="1"/>
  <c r="BA275" i="3"/>
  <c r="E27" i="2" s="1"/>
  <c r="C275" i="3"/>
  <c r="BE258" i="3"/>
  <c r="BD258" i="3"/>
  <c r="BC258" i="3"/>
  <c r="BB258" i="3"/>
  <c r="BA258" i="3"/>
  <c r="G258" i="3"/>
  <c r="BE257" i="3"/>
  <c r="BD257" i="3"/>
  <c r="BC257" i="3"/>
  <c r="BA257" i="3"/>
  <c r="G257" i="3"/>
  <c r="BB257" i="3" s="1"/>
  <c r="BE256" i="3"/>
  <c r="BD256" i="3"/>
  <c r="BC256" i="3"/>
  <c r="BA256" i="3"/>
  <c r="G256" i="3"/>
  <c r="BB256" i="3" s="1"/>
  <c r="BE255" i="3"/>
  <c r="BD255" i="3"/>
  <c r="BC255" i="3"/>
  <c r="BB255" i="3"/>
  <c r="BA255" i="3"/>
  <c r="G255" i="3"/>
  <c r="BE250" i="3"/>
  <c r="BD250" i="3"/>
  <c r="BD259" i="3" s="1"/>
  <c r="H26" i="2" s="1"/>
  <c r="BC250" i="3"/>
  <c r="BB250" i="3"/>
  <c r="BB259" i="3" s="1"/>
  <c r="F26" i="2" s="1"/>
  <c r="BA250" i="3"/>
  <c r="G250" i="3"/>
  <c r="G259" i="3" s="1"/>
  <c r="B26" i="2"/>
  <c r="A26" i="2"/>
  <c r="BE259" i="3"/>
  <c r="I26" i="2" s="1"/>
  <c r="BC259" i="3"/>
  <c r="G26" i="2" s="1"/>
  <c r="BA259" i="3"/>
  <c r="E26" i="2" s="1"/>
  <c r="C259" i="3"/>
  <c r="BE247" i="3"/>
  <c r="BD247" i="3"/>
  <c r="BC247" i="3"/>
  <c r="BA247" i="3"/>
  <c r="G247" i="3"/>
  <c r="BB247" i="3" s="1"/>
  <c r="BE246" i="3"/>
  <c r="BD246" i="3"/>
  <c r="BC246" i="3"/>
  <c r="BB246" i="3"/>
  <c r="BA246" i="3"/>
  <c r="G246" i="3"/>
  <c r="BE245" i="3"/>
  <c r="BD245" i="3"/>
  <c r="BC245" i="3"/>
  <c r="BB245" i="3"/>
  <c r="BA245" i="3"/>
  <c r="G245" i="3"/>
  <c r="BE244" i="3"/>
  <c r="BD244" i="3"/>
  <c r="BC244" i="3"/>
  <c r="BA244" i="3"/>
  <c r="G244" i="3"/>
  <c r="BB244" i="3" s="1"/>
  <c r="BE243" i="3"/>
  <c r="BD243" i="3"/>
  <c r="BC243" i="3"/>
  <c r="BA243" i="3"/>
  <c r="G243" i="3"/>
  <c r="BB243" i="3" s="1"/>
  <c r="BE242" i="3"/>
  <c r="BD242" i="3"/>
  <c r="BC242" i="3"/>
  <c r="BB242" i="3"/>
  <c r="BA242" i="3"/>
  <c r="G242" i="3"/>
  <c r="BE241" i="3"/>
  <c r="BD241" i="3"/>
  <c r="BC241" i="3"/>
  <c r="BB241" i="3"/>
  <c r="BA241" i="3"/>
  <c r="G241" i="3"/>
  <c r="BE240" i="3"/>
  <c r="BD240" i="3"/>
  <c r="BC240" i="3"/>
  <c r="BA240" i="3"/>
  <c r="G240" i="3"/>
  <c r="BB240" i="3" s="1"/>
  <c r="BE239" i="3"/>
  <c r="BD239" i="3"/>
  <c r="BC239" i="3"/>
  <c r="BA239" i="3"/>
  <c r="G239" i="3"/>
  <c r="BB239" i="3" s="1"/>
  <c r="BE238" i="3"/>
  <c r="BD238" i="3"/>
  <c r="BC238" i="3"/>
  <c r="BB238" i="3"/>
  <c r="BA238" i="3"/>
  <c r="G238" i="3"/>
  <c r="BE237" i="3"/>
  <c r="BD237" i="3"/>
  <c r="BC237" i="3"/>
  <c r="BB237" i="3"/>
  <c r="BA237" i="3"/>
  <c r="G237" i="3"/>
  <c r="BE236" i="3"/>
  <c r="BD236" i="3"/>
  <c r="BC236" i="3"/>
  <c r="BA236" i="3"/>
  <c r="G236" i="3"/>
  <c r="BB236" i="3" s="1"/>
  <c r="BE235" i="3"/>
  <c r="BD235" i="3"/>
  <c r="BC235" i="3"/>
  <c r="BA235" i="3"/>
  <c r="G235" i="3"/>
  <c r="BB235" i="3" s="1"/>
  <c r="BE234" i="3"/>
  <c r="BD234" i="3"/>
  <c r="BC234" i="3"/>
  <c r="BB234" i="3"/>
  <c r="BA234" i="3"/>
  <c r="G234" i="3"/>
  <c r="BE233" i="3"/>
  <c r="BD233" i="3"/>
  <c r="BC233" i="3"/>
  <c r="BB233" i="3"/>
  <c r="BA233" i="3"/>
  <c r="G233" i="3"/>
  <c r="BE232" i="3"/>
  <c r="BD232" i="3"/>
  <c r="BC232" i="3"/>
  <c r="BA232" i="3"/>
  <c r="G232" i="3"/>
  <c r="BB232" i="3" s="1"/>
  <c r="BE231" i="3"/>
  <c r="BD231" i="3"/>
  <c r="BC231" i="3"/>
  <c r="BA231" i="3"/>
  <c r="G231" i="3"/>
  <c r="BB231" i="3" s="1"/>
  <c r="BE230" i="3"/>
  <c r="BD230" i="3"/>
  <c r="BD248" i="3" s="1"/>
  <c r="H25" i="2" s="1"/>
  <c r="BC230" i="3"/>
  <c r="BB230" i="3"/>
  <c r="BA230" i="3"/>
  <c r="G230" i="3"/>
  <c r="G248" i="3" s="1"/>
  <c r="B25" i="2"/>
  <c r="A25" i="2"/>
  <c r="BE248" i="3"/>
  <c r="I25" i="2" s="1"/>
  <c r="BC248" i="3"/>
  <c r="G25" i="2" s="1"/>
  <c r="BA248" i="3"/>
  <c r="E25" i="2" s="1"/>
  <c r="C248" i="3"/>
  <c r="BE227" i="3"/>
  <c r="BD227" i="3"/>
  <c r="BC227" i="3"/>
  <c r="BA227" i="3"/>
  <c r="G227" i="3"/>
  <c r="BB227" i="3" s="1"/>
  <c r="BE226" i="3"/>
  <c r="BD226" i="3"/>
  <c r="BC226" i="3"/>
  <c r="BA226" i="3"/>
  <c r="G226" i="3"/>
  <c r="BB226" i="3" s="1"/>
  <c r="BE225" i="3"/>
  <c r="BD225" i="3"/>
  <c r="BC225" i="3"/>
  <c r="BB225" i="3"/>
  <c r="BA225" i="3"/>
  <c r="G225" i="3"/>
  <c r="BE222" i="3"/>
  <c r="BD222" i="3"/>
  <c r="BC222" i="3"/>
  <c r="BB222" i="3"/>
  <c r="BA222" i="3"/>
  <c r="G222" i="3"/>
  <c r="BE221" i="3"/>
  <c r="BD221" i="3"/>
  <c r="BC221" i="3"/>
  <c r="BA221" i="3"/>
  <c r="G221" i="3"/>
  <c r="BB221" i="3" s="1"/>
  <c r="BE220" i="3"/>
  <c r="BD220" i="3"/>
  <c r="BC220" i="3"/>
  <c r="BA220" i="3"/>
  <c r="G220" i="3"/>
  <c r="BB220" i="3" s="1"/>
  <c r="BE219" i="3"/>
  <c r="BD219" i="3"/>
  <c r="BC219" i="3"/>
  <c r="BB219" i="3"/>
  <c r="BA219" i="3"/>
  <c r="G219" i="3"/>
  <c r="BE218" i="3"/>
  <c r="BD218" i="3"/>
  <c r="BC218" i="3"/>
  <c r="BB218" i="3"/>
  <c r="BA218" i="3"/>
  <c r="G218" i="3"/>
  <c r="BE216" i="3"/>
  <c r="BD216" i="3"/>
  <c r="BC216" i="3"/>
  <c r="BA216" i="3"/>
  <c r="G216" i="3"/>
  <c r="BB216" i="3" s="1"/>
  <c r="BE214" i="3"/>
  <c r="BD214" i="3"/>
  <c r="BC214" i="3"/>
  <c r="BA214" i="3"/>
  <c r="G214" i="3"/>
  <c r="BB214" i="3" s="1"/>
  <c r="BE213" i="3"/>
  <c r="BD213" i="3"/>
  <c r="BD228" i="3" s="1"/>
  <c r="H24" i="2" s="1"/>
  <c r="BC213" i="3"/>
  <c r="BB213" i="3"/>
  <c r="BA213" i="3"/>
  <c r="G213" i="3"/>
  <c r="G228" i="3" s="1"/>
  <c r="B24" i="2"/>
  <c r="A24" i="2"/>
  <c r="BE228" i="3"/>
  <c r="I24" i="2" s="1"/>
  <c r="BC228" i="3"/>
  <c r="G24" i="2" s="1"/>
  <c r="BA228" i="3"/>
  <c r="E24" i="2" s="1"/>
  <c r="C228" i="3"/>
  <c r="BE210" i="3"/>
  <c r="BD210" i="3"/>
  <c r="BC210" i="3"/>
  <c r="BA210" i="3"/>
  <c r="G210" i="3"/>
  <c r="BB210" i="3" s="1"/>
  <c r="BE209" i="3"/>
  <c r="BD209" i="3"/>
  <c r="BC209" i="3"/>
  <c r="BA209" i="3"/>
  <c r="G209" i="3"/>
  <c r="BB209" i="3" s="1"/>
  <c r="BE208" i="3"/>
  <c r="BD208" i="3"/>
  <c r="BC208" i="3"/>
  <c r="BB208" i="3"/>
  <c r="BA208" i="3"/>
  <c r="G208" i="3"/>
  <c r="BE207" i="3"/>
  <c r="BD207" i="3"/>
  <c r="BC207" i="3"/>
  <c r="BB207" i="3"/>
  <c r="BA207" i="3"/>
  <c r="G207" i="3"/>
  <c r="BE206" i="3"/>
  <c r="BD206" i="3"/>
  <c r="BC206" i="3"/>
  <c r="BA206" i="3"/>
  <c r="G206" i="3"/>
  <c r="BB206" i="3" s="1"/>
  <c r="BE205" i="3"/>
  <c r="BD205" i="3"/>
  <c r="BC205" i="3"/>
  <c r="BA205" i="3"/>
  <c r="G205" i="3"/>
  <c r="BB205" i="3" s="1"/>
  <c r="BE204" i="3"/>
  <c r="BD204" i="3"/>
  <c r="BC204" i="3"/>
  <c r="BB204" i="3"/>
  <c r="BA204" i="3"/>
  <c r="G204" i="3"/>
  <c r="BE203" i="3"/>
  <c r="BD203" i="3"/>
  <c r="BC203" i="3"/>
  <c r="BB203" i="3"/>
  <c r="BA203" i="3"/>
  <c r="G203" i="3"/>
  <c r="BE202" i="3"/>
  <c r="BD202" i="3"/>
  <c r="BC202" i="3"/>
  <c r="BA202" i="3"/>
  <c r="G202" i="3"/>
  <c r="BB202" i="3" s="1"/>
  <c r="BE198" i="3"/>
  <c r="BD198" i="3"/>
  <c r="BC198" i="3"/>
  <c r="BA198" i="3"/>
  <c r="G198" i="3"/>
  <c r="BB198" i="3" s="1"/>
  <c r="BE197" i="3"/>
  <c r="BD197" i="3"/>
  <c r="BD211" i="3" s="1"/>
  <c r="H23" i="2" s="1"/>
  <c r="BC197" i="3"/>
  <c r="BB197" i="3"/>
  <c r="BA197" i="3"/>
  <c r="G197" i="3"/>
  <c r="G211" i="3" s="1"/>
  <c r="B23" i="2"/>
  <c r="A23" i="2"/>
  <c r="BE211" i="3"/>
  <c r="I23" i="2" s="1"/>
  <c r="BC211" i="3"/>
  <c r="G23" i="2" s="1"/>
  <c r="BA211" i="3"/>
  <c r="E23" i="2" s="1"/>
  <c r="C211" i="3"/>
  <c r="BE194" i="3"/>
  <c r="BD194" i="3"/>
  <c r="BC194" i="3"/>
  <c r="BA194" i="3"/>
  <c r="G194" i="3"/>
  <c r="BB194" i="3" s="1"/>
  <c r="BE192" i="3"/>
  <c r="BD192" i="3"/>
  <c r="BC192" i="3"/>
  <c r="BA192" i="3"/>
  <c r="G192" i="3"/>
  <c r="BB192" i="3" s="1"/>
  <c r="BE190" i="3"/>
  <c r="BD190" i="3"/>
  <c r="BC190" i="3"/>
  <c r="BB190" i="3"/>
  <c r="BA190" i="3"/>
  <c r="G190" i="3"/>
  <c r="BE189" i="3"/>
  <c r="BD189" i="3"/>
  <c r="BC189" i="3"/>
  <c r="BB189" i="3"/>
  <c r="BA189" i="3"/>
  <c r="G189" i="3"/>
  <c r="BE186" i="3"/>
  <c r="BD186" i="3"/>
  <c r="BC186" i="3"/>
  <c r="BA186" i="3"/>
  <c r="G186" i="3"/>
  <c r="BB186" i="3" s="1"/>
  <c r="BE177" i="3"/>
  <c r="BD177" i="3"/>
  <c r="BC177" i="3"/>
  <c r="BA177" i="3"/>
  <c r="G177" i="3"/>
  <c r="BB177" i="3" s="1"/>
  <c r="BE175" i="3"/>
  <c r="BD175" i="3"/>
  <c r="BC175" i="3"/>
  <c r="BB175" i="3"/>
  <c r="BA175" i="3"/>
  <c r="G175" i="3"/>
  <c r="BE174" i="3"/>
  <c r="BD174" i="3"/>
  <c r="BC174" i="3"/>
  <c r="BB174" i="3"/>
  <c r="BA174" i="3"/>
  <c r="G174" i="3"/>
  <c r="BE173" i="3"/>
  <c r="BD173" i="3"/>
  <c r="BD195" i="3" s="1"/>
  <c r="H22" i="2" s="1"/>
  <c r="BC173" i="3"/>
  <c r="BA173" i="3"/>
  <c r="G173" i="3"/>
  <c r="G195" i="3" s="1"/>
  <c r="B22" i="2"/>
  <c r="A22" i="2"/>
  <c r="BE195" i="3"/>
  <c r="I22" i="2" s="1"/>
  <c r="BC195" i="3"/>
  <c r="G22" i="2" s="1"/>
  <c r="BA195" i="3"/>
  <c r="E22" i="2" s="1"/>
  <c r="C195" i="3"/>
  <c r="BE170" i="3"/>
  <c r="BD170" i="3"/>
  <c r="BC170" i="3"/>
  <c r="BB170" i="3"/>
  <c r="BA170" i="3"/>
  <c r="G170" i="3"/>
  <c r="BE169" i="3"/>
  <c r="BD169" i="3"/>
  <c r="BC169" i="3"/>
  <c r="BB169" i="3"/>
  <c r="BA169" i="3"/>
  <c r="G169" i="3"/>
  <c r="BE168" i="3"/>
  <c r="BD168" i="3"/>
  <c r="BC168" i="3"/>
  <c r="BA168" i="3"/>
  <c r="G168" i="3"/>
  <c r="BB168" i="3" s="1"/>
  <c r="BE167" i="3"/>
  <c r="BD167" i="3"/>
  <c r="BD171" i="3" s="1"/>
  <c r="H21" i="2" s="1"/>
  <c r="BC167" i="3"/>
  <c r="BA167" i="3"/>
  <c r="G167" i="3"/>
  <c r="G171" i="3" s="1"/>
  <c r="B21" i="2"/>
  <c r="A21" i="2"/>
  <c r="BE171" i="3"/>
  <c r="I21" i="2" s="1"/>
  <c r="BC171" i="3"/>
  <c r="G21" i="2" s="1"/>
  <c r="BA171" i="3"/>
  <c r="E21" i="2" s="1"/>
  <c r="C171" i="3"/>
  <c r="BE164" i="3"/>
  <c r="BD164" i="3"/>
  <c r="BD165" i="3" s="1"/>
  <c r="H20" i="2" s="1"/>
  <c r="BC164" i="3"/>
  <c r="BB164" i="3"/>
  <c r="BB165" i="3" s="1"/>
  <c r="F20" i="2" s="1"/>
  <c r="BA164" i="3"/>
  <c r="G164" i="3"/>
  <c r="G165" i="3" s="1"/>
  <c r="B20" i="2"/>
  <c r="A20" i="2"/>
  <c r="BE165" i="3"/>
  <c r="I20" i="2" s="1"/>
  <c r="BC165" i="3"/>
  <c r="G20" i="2" s="1"/>
  <c r="BA165" i="3"/>
  <c r="E20" i="2" s="1"/>
  <c r="C165" i="3"/>
  <c r="BE161" i="3"/>
  <c r="BD161" i="3"/>
  <c r="BC161" i="3"/>
  <c r="BA161" i="3"/>
  <c r="G161" i="3"/>
  <c r="BB161" i="3" s="1"/>
  <c r="BE157" i="3"/>
  <c r="BD157" i="3"/>
  <c r="BC157" i="3"/>
  <c r="BA157" i="3"/>
  <c r="G157" i="3"/>
  <c r="BB157" i="3" s="1"/>
  <c r="BE153" i="3"/>
  <c r="BD153" i="3"/>
  <c r="BC153" i="3"/>
  <c r="BB153" i="3"/>
  <c r="BA153" i="3"/>
  <c r="G153" i="3"/>
  <c r="BE152" i="3"/>
  <c r="BD152" i="3"/>
  <c r="BC152" i="3"/>
  <c r="BA152" i="3"/>
  <c r="G152" i="3"/>
  <c r="BB152" i="3" s="1"/>
  <c r="BE148" i="3"/>
  <c r="BD148" i="3"/>
  <c r="BC148" i="3"/>
  <c r="BA148" i="3"/>
  <c r="G148" i="3"/>
  <c r="BB148" i="3" s="1"/>
  <c r="BE147" i="3"/>
  <c r="BD147" i="3"/>
  <c r="BD162" i="3" s="1"/>
  <c r="H19" i="2" s="1"/>
  <c r="BC147" i="3"/>
  <c r="BA147" i="3"/>
  <c r="G147" i="3"/>
  <c r="G162" i="3" s="1"/>
  <c r="B19" i="2"/>
  <c r="A19" i="2"/>
  <c r="BE162" i="3"/>
  <c r="I19" i="2" s="1"/>
  <c r="BC162" i="3"/>
  <c r="G19" i="2" s="1"/>
  <c r="BA162" i="3"/>
  <c r="E19" i="2" s="1"/>
  <c r="C162" i="3"/>
  <c r="BE144" i="3"/>
  <c r="BD144" i="3"/>
  <c r="BD145" i="3" s="1"/>
  <c r="H18" i="2" s="1"/>
  <c r="BC144" i="3"/>
  <c r="BA144" i="3"/>
  <c r="G144" i="3"/>
  <c r="G145" i="3" s="1"/>
  <c r="B18" i="2"/>
  <c r="A18" i="2"/>
  <c r="BE145" i="3"/>
  <c r="I18" i="2" s="1"/>
  <c r="BC145" i="3"/>
  <c r="G18" i="2" s="1"/>
  <c r="BA145" i="3"/>
  <c r="E18" i="2" s="1"/>
  <c r="C145" i="3"/>
  <c r="BE141" i="3"/>
  <c r="BD141" i="3"/>
  <c r="BD142" i="3" s="1"/>
  <c r="H17" i="2" s="1"/>
  <c r="BC141" i="3"/>
  <c r="BB141" i="3"/>
  <c r="BB142" i="3" s="1"/>
  <c r="F17" i="2" s="1"/>
  <c r="G141" i="3"/>
  <c r="G142" i="3" s="1"/>
  <c r="B17" i="2"/>
  <c r="A17" i="2"/>
  <c r="BE142" i="3"/>
  <c r="I17" i="2" s="1"/>
  <c r="BC142" i="3"/>
  <c r="G17" i="2" s="1"/>
  <c r="C142" i="3"/>
  <c r="BE138" i="3"/>
  <c r="BD138" i="3"/>
  <c r="BD139" i="3" s="1"/>
  <c r="H16" i="2" s="1"/>
  <c r="BC138" i="3"/>
  <c r="BB138" i="3"/>
  <c r="BB139" i="3" s="1"/>
  <c r="F16" i="2" s="1"/>
  <c r="G138" i="3"/>
  <c r="G139" i="3" s="1"/>
  <c r="B16" i="2"/>
  <c r="A16" i="2"/>
  <c r="BE139" i="3"/>
  <c r="I16" i="2" s="1"/>
  <c r="BC139" i="3"/>
  <c r="G16" i="2" s="1"/>
  <c r="C139" i="3"/>
  <c r="BE134" i="3"/>
  <c r="BD134" i="3"/>
  <c r="BC134" i="3"/>
  <c r="BB134" i="3"/>
  <c r="G134" i="3"/>
  <c r="BA134" i="3" s="1"/>
  <c r="BE133" i="3"/>
  <c r="BD133" i="3"/>
  <c r="BC133" i="3"/>
  <c r="BB133" i="3"/>
  <c r="G133" i="3"/>
  <c r="BA133" i="3" s="1"/>
  <c r="BE130" i="3"/>
  <c r="BD130" i="3"/>
  <c r="BD136" i="3" s="1"/>
  <c r="H15" i="2" s="1"/>
  <c r="BC130" i="3"/>
  <c r="BB130" i="3"/>
  <c r="BB136" i="3" s="1"/>
  <c r="F15" i="2" s="1"/>
  <c r="G130" i="3"/>
  <c r="G136" i="3" s="1"/>
  <c r="B15" i="2"/>
  <c r="A15" i="2"/>
  <c r="BE136" i="3"/>
  <c r="I15" i="2" s="1"/>
  <c r="BC136" i="3"/>
  <c r="G15" i="2" s="1"/>
  <c r="C136" i="3"/>
  <c r="BE127" i="3"/>
  <c r="BD127" i="3"/>
  <c r="BD128" i="3" s="1"/>
  <c r="H14" i="2" s="1"/>
  <c r="BC127" i="3"/>
  <c r="BB127" i="3"/>
  <c r="BB128" i="3" s="1"/>
  <c r="F14" i="2" s="1"/>
  <c r="G127" i="3"/>
  <c r="G128" i="3" s="1"/>
  <c r="B14" i="2"/>
  <c r="A14" i="2"/>
  <c r="BE128" i="3"/>
  <c r="I14" i="2" s="1"/>
  <c r="BC128" i="3"/>
  <c r="G14" i="2" s="1"/>
  <c r="C128" i="3"/>
  <c r="BE124" i="3"/>
  <c r="BD124" i="3"/>
  <c r="BC124" i="3"/>
  <c r="BB124" i="3"/>
  <c r="G124" i="3"/>
  <c r="BA124" i="3" s="1"/>
  <c r="BE122" i="3"/>
  <c r="BD122" i="3"/>
  <c r="BC122" i="3"/>
  <c r="BB122" i="3"/>
  <c r="G122" i="3"/>
  <c r="BA122" i="3" s="1"/>
  <c r="BE119" i="3"/>
  <c r="BD119" i="3"/>
  <c r="BC119" i="3"/>
  <c r="BB119" i="3"/>
  <c r="G119" i="3"/>
  <c r="BA119" i="3" s="1"/>
  <c r="BE118" i="3"/>
  <c r="BD118" i="3"/>
  <c r="BC118" i="3"/>
  <c r="BB118" i="3"/>
  <c r="G118" i="3"/>
  <c r="BA118" i="3" s="1"/>
  <c r="BE117" i="3"/>
  <c r="BD117" i="3"/>
  <c r="BC117" i="3"/>
  <c r="BB117" i="3"/>
  <c r="G117" i="3"/>
  <c r="BA117" i="3" s="1"/>
  <c r="BE116" i="3"/>
  <c r="BD116" i="3"/>
  <c r="BC116" i="3"/>
  <c r="BB116" i="3"/>
  <c r="G116" i="3"/>
  <c r="BA116" i="3" s="1"/>
  <c r="BE113" i="3"/>
  <c r="BD113" i="3"/>
  <c r="BC113" i="3"/>
  <c r="BB113" i="3"/>
  <c r="G113" i="3"/>
  <c r="BA113" i="3" s="1"/>
  <c r="BE112" i="3"/>
  <c r="BD112" i="3"/>
  <c r="BC112" i="3"/>
  <c r="BB112" i="3"/>
  <c r="G112" i="3"/>
  <c r="BA112" i="3" s="1"/>
  <c r="BE110" i="3"/>
  <c r="BD110" i="3"/>
  <c r="BC110" i="3"/>
  <c r="BB110" i="3"/>
  <c r="G110" i="3"/>
  <c r="BA110" i="3" s="1"/>
  <c r="BE108" i="3"/>
  <c r="BD108" i="3"/>
  <c r="BD125" i="3" s="1"/>
  <c r="H13" i="2" s="1"/>
  <c r="BC108" i="3"/>
  <c r="BB108" i="3"/>
  <c r="BB125" i="3" s="1"/>
  <c r="F13" i="2" s="1"/>
  <c r="G108" i="3"/>
  <c r="G125" i="3" s="1"/>
  <c r="B13" i="2"/>
  <c r="A13" i="2"/>
  <c r="BE125" i="3"/>
  <c r="I13" i="2" s="1"/>
  <c r="BC125" i="3"/>
  <c r="G13" i="2" s="1"/>
  <c r="C125" i="3"/>
  <c r="BE105" i="3"/>
  <c r="BD105" i="3"/>
  <c r="BC105" i="3"/>
  <c r="BB105" i="3"/>
  <c r="G105" i="3"/>
  <c r="BA105" i="3" s="1"/>
  <c r="BE104" i="3"/>
  <c r="BD104" i="3"/>
  <c r="BD106" i="3" s="1"/>
  <c r="H12" i="2" s="1"/>
  <c r="BC104" i="3"/>
  <c r="BB104" i="3"/>
  <c r="BB106" i="3" s="1"/>
  <c r="F12" i="2" s="1"/>
  <c r="G104" i="3"/>
  <c r="G106" i="3" s="1"/>
  <c r="B12" i="2"/>
  <c r="A12" i="2"/>
  <c r="BE106" i="3"/>
  <c r="I12" i="2" s="1"/>
  <c r="BC106" i="3"/>
  <c r="G12" i="2" s="1"/>
  <c r="C106" i="3"/>
  <c r="BE101" i="3"/>
  <c r="BD101" i="3"/>
  <c r="BC101" i="3"/>
  <c r="BB101" i="3"/>
  <c r="G101" i="3"/>
  <c r="BA101" i="3" s="1"/>
  <c r="BE100" i="3"/>
  <c r="BD100" i="3"/>
  <c r="BC100" i="3"/>
  <c r="BB100" i="3"/>
  <c r="G100" i="3"/>
  <c r="BA100" i="3" s="1"/>
  <c r="BE99" i="3"/>
  <c r="BD99" i="3"/>
  <c r="BC99" i="3"/>
  <c r="BB99" i="3"/>
  <c r="G99" i="3"/>
  <c r="BA99" i="3" s="1"/>
  <c r="BE98" i="3"/>
  <c r="BD98" i="3"/>
  <c r="BC98" i="3"/>
  <c r="BB98" i="3"/>
  <c r="G98" i="3"/>
  <c r="BA98" i="3" s="1"/>
  <c r="BE84" i="3"/>
  <c r="BD84" i="3"/>
  <c r="BC84" i="3"/>
  <c r="BB84" i="3"/>
  <c r="G84" i="3"/>
  <c r="BA84" i="3" s="1"/>
  <c r="BE83" i="3"/>
  <c r="BD83" i="3"/>
  <c r="BC83" i="3"/>
  <c r="BB83" i="3"/>
  <c r="G83" i="3"/>
  <c r="BA83" i="3" s="1"/>
  <c r="BE82" i="3"/>
  <c r="BD82" i="3"/>
  <c r="BC82" i="3"/>
  <c r="BB82" i="3"/>
  <c r="G82" i="3"/>
  <c r="BA82" i="3" s="1"/>
  <c r="BE80" i="3"/>
  <c r="BD80" i="3"/>
  <c r="BC80" i="3"/>
  <c r="BB80" i="3"/>
  <c r="G80" i="3"/>
  <c r="BA80" i="3" s="1"/>
  <c r="BE77" i="3"/>
  <c r="BD77" i="3"/>
  <c r="BC77" i="3"/>
  <c r="BB77" i="3"/>
  <c r="G77" i="3"/>
  <c r="BA77" i="3" s="1"/>
  <c r="BE72" i="3"/>
  <c r="BD72" i="3"/>
  <c r="BC72" i="3"/>
  <c r="BB72" i="3"/>
  <c r="G72" i="3"/>
  <c r="BA72" i="3" s="1"/>
  <c r="BE71" i="3"/>
  <c r="BD71" i="3"/>
  <c r="BD102" i="3" s="1"/>
  <c r="H11" i="2" s="1"/>
  <c r="BC71" i="3"/>
  <c r="BB71" i="3"/>
  <c r="BB102" i="3" s="1"/>
  <c r="F11" i="2" s="1"/>
  <c r="G71" i="3"/>
  <c r="G102" i="3" s="1"/>
  <c r="B11" i="2"/>
  <c r="A11" i="2"/>
  <c r="BE102" i="3"/>
  <c r="I11" i="2" s="1"/>
  <c r="BC102" i="3"/>
  <c r="G11" i="2" s="1"/>
  <c r="C102" i="3"/>
  <c r="BE67" i="3"/>
  <c r="BD67" i="3"/>
  <c r="BC67" i="3"/>
  <c r="BB67" i="3"/>
  <c r="G67" i="3"/>
  <c r="BA67" i="3" s="1"/>
  <c r="BE64" i="3"/>
  <c r="BD64" i="3"/>
  <c r="BD69" i="3" s="1"/>
  <c r="H10" i="2" s="1"/>
  <c r="BC64" i="3"/>
  <c r="BB64" i="3"/>
  <c r="BB69" i="3" s="1"/>
  <c r="F10" i="2" s="1"/>
  <c r="G64" i="3"/>
  <c r="BA64" i="3" s="1"/>
  <c r="B10" i="2"/>
  <c r="A10" i="2"/>
  <c r="BE69" i="3"/>
  <c r="I10" i="2" s="1"/>
  <c r="BC69" i="3"/>
  <c r="G10" i="2" s="1"/>
  <c r="C69" i="3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6" i="3"/>
  <c r="BD56" i="3"/>
  <c r="BC56" i="3"/>
  <c r="BB56" i="3"/>
  <c r="G56" i="3"/>
  <c r="BA56" i="3" s="1"/>
  <c r="BE52" i="3"/>
  <c r="BD52" i="3"/>
  <c r="BC52" i="3"/>
  <c r="BB52" i="3"/>
  <c r="G52" i="3"/>
  <c r="BA52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5" i="3"/>
  <c r="BD45" i="3"/>
  <c r="BC45" i="3"/>
  <c r="BB45" i="3"/>
  <c r="G45" i="3"/>
  <c r="BA45" i="3" s="1"/>
  <c r="BE42" i="3"/>
  <c r="BD42" i="3"/>
  <c r="BD62" i="3" s="1"/>
  <c r="H9" i="2" s="1"/>
  <c r="BC42" i="3"/>
  <c r="BB42" i="3"/>
  <c r="BB62" i="3" s="1"/>
  <c r="F9" i="2" s="1"/>
  <c r="G42" i="3"/>
  <c r="G62" i="3" s="1"/>
  <c r="B9" i="2"/>
  <c r="A9" i="2"/>
  <c r="BE62" i="3"/>
  <c r="I9" i="2" s="1"/>
  <c r="BC62" i="3"/>
  <c r="G9" i="2" s="1"/>
  <c r="C62" i="3"/>
  <c r="BE38" i="3"/>
  <c r="BD38" i="3"/>
  <c r="BC38" i="3"/>
  <c r="BB38" i="3"/>
  <c r="G38" i="3"/>
  <c r="BA38" i="3" s="1"/>
  <c r="BE34" i="3"/>
  <c r="BD34" i="3"/>
  <c r="BC34" i="3"/>
  <c r="BB34" i="3"/>
  <c r="G34" i="3"/>
  <c r="BA34" i="3" s="1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27" i="3"/>
  <c r="BD27" i="3"/>
  <c r="BC27" i="3"/>
  <c r="BB27" i="3"/>
  <c r="G27" i="3"/>
  <c r="BA27" i="3" s="1"/>
  <c r="BE23" i="3"/>
  <c r="BD23" i="3"/>
  <c r="BC23" i="3"/>
  <c r="BB23" i="3"/>
  <c r="G23" i="3"/>
  <c r="BA23" i="3" s="1"/>
  <c r="BE19" i="3"/>
  <c r="BD19" i="3"/>
  <c r="BC19" i="3"/>
  <c r="BB19" i="3"/>
  <c r="G19" i="3"/>
  <c r="BA19" i="3" s="1"/>
  <c r="BE17" i="3"/>
  <c r="BD17" i="3"/>
  <c r="BC17" i="3"/>
  <c r="BB17" i="3"/>
  <c r="G17" i="3"/>
  <c r="BA17" i="3" s="1"/>
  <c r="BE13" i="3"/>
  <c r="BD13" i="3"/>
  <c r="BD40" i="3" s="1"/>
  <c r="H8" i="2" s="1"/>
  <c r="BC13" i="3"/>
  <c r="BB13" i="3"/>
  <c r="BB40" i="3" s="1"/>
  <c r="F8" i="2" s="1"/>
  <c r="G13" i="3"/>
  <c r="G40" i="3" s="1"/>
  <c r="B8" i="2"/>
  <c r="A8" i="2"/>
  <c r="BE40" i="3"/>
  <c r="I8" i="2" s="1"/>
  <c r="BC40" i="3"/>
  <c r="G8" i="2" s="1"/>
  <c r="C40" i="3"/>
  <c r="BE10" i="3"/>
  <c r="BD10" i="3"/>
  <c r="BC10" i="3"/>
  <c r="BB10" i="3"/>
  <c r="G10" i="3"/>
  <c r="BA10" i="3" s="1"/>
  <c r="BE8" i="3"/>
  <c r="BD8" i="3"/>
  <c r="BD11" i="3" s="1"/>
  <c r="H7" i="2" s="1"/>
  <c r="BC8" i="3"/>
  <c r="BB8" i="3"/>
  <c r="BB11" i="3" s="1"/>
  <c r="F7" i="2" s="1"/>
  <c r="G8" i="3"/>
  <c r="BA8" i="3" s="1"/>
  <c r="B7" i="2"/>
  <c r="A7" i="2"/>
  <c r="BE11" i="3"/>
  <c r="I7" i="2" s="1"/>
  <c r="I33" i="2" s="1"/>
  <c r="C21" i="1" s="1"/>
  <c r="BC11" i="3"/>
  <c r="G7" i="2" s="1"/>
  <c r="C11" i="3"/>
  <c r="E4" i="3"/>
  <c r="C4" i="3"/>
  <c r="F3" i="3"/>
  <c r="C3" i="3"/>
  <c r="C2" i="2"/>
  <c r="C1" i="2"/>
  <c r="F33" i="1"/>
  <c r="C33" i="1"/>
  <c r="C31" i="1"/>
  <c r="G7" i="1"/>
  <c r="D2" i="1"/>
  <c r="C2" i="1"/>
  <c r="G33" i="2" l="1"/>
  <c r="C18" i="1" s="1"/>
  <c r="BB211" i="3"/>
  <c r="F23" i="2" s="1"/>
  <c r="BB228" i="3"/>
  <c r="F24" i="2" s="1"/>
  <c r="BD315" i="3"/>
  <c r="H31" i="2" s="1"/>
  <c r="BA69" i="3"/>
  <c r="E10" i="2" s="1"/>
  <c r="BB297" i="3"/>
  <c r="F29" i="2" s="1"/>
  <c r="H33" i="2"/>
  <c r="C17" i="1" s="1"/>
  <c r="BA11" i="3"/>
  <c r="E7" i="2" s="1"/>
  <c r="BB248" i="3"/>
  <c r="F25" i="2" s="1"/>
  <c r="G11" i="3"/>
  <c r="BA13" i="3"/>
  <c r="BA40" i="3" s="1"/>
  <c r="E8" i="2" s="1"/>
  <c r="G69" i="3"/>
  <c r="BA71" i="3"/>
  <c r="BA102" i="3" s="1"/>
  <c r="E11" i="2" s="1"/>
  <c r="BA104" i="3"/>
  <c r="BA106" i="3" s="1"/>
  <c r="E12" i="2" s="1"/>
  <c r="BA130" i="3"/>
  <c r="BA136" i="3" s="1"/>
  <c r="E15" i="2" s="1"/>
  <c r="BA138" i="3"/>
  <c r="BA139" i="3" s="1"/>
  <c r="E16" i="2" s="1"/>
  <c r="G322" i="3"/>
  <c r="BB144" i="3"/>
  <c r="BB145" i="3" s="1"/>
  <c r="F18" i="2" s="1"/>
  <c r="BB173" i="3"/>
  <c r="BB195" i="3" s="1"/>
  <c r="F22" i="2" s="1"/>
  <c r="BA108" i="3"/>
  <c r="BA125" i="3" s="1"/>
  <c r="E13" i="2" s="1"/>
  <c r="G315" i="3"/>
  <c r="BB167" i="3"/>
  <c r="BB171" i="3" s="1"/>
  <c r="F21" i="2" s="1"/>
  <c r="BB261" i="3"/>
  <c r="BB275" i="3" s="1"/>
  <c r="F27" i="2" s="1"/>
  <c r="BB280" i="3"/>
  <c r="BB290" i="3" s="1"/>
  <c r="F28" i="2" s="1"/>
  <c r="BA42" i="3"/>
  <c r="BA62" i="3" s="1"/>
  <c r="E9" i="2" s="1"/>
  <c r="BA127" i="3"/>
  <c r="BA128" i="3" s="1"/>
  <c r="E14" i="2" s="1"/>
  <c r="BA141" i="3"/>
  <c r="BA142" i="3" s="1"/>
  <c r="E17" i="2" s="1"/>
  <c r="BB147" i="3"/>
  <c r="BB162" i="3" s="1"/>
  <c r="F19" i="2" s="1"/>
  <c r="F33" i="2" l="1"/>
  <c r="C16" i="1" s="1"/>
  <c r="E33" i="2"/>
  <c r="G45" i="2" l="1"/>
  <c r="I45" i="2" s="1"/>
  <c r="G43" i="2"/>
  <c r="I43" i="2" s="1"/>
  <c r="G20" i="1" s="1"/>
  <c r="G41" i="2"/>
  <c r="I41" i="2" s="1"/>
  <c r="G18" i="1" s="1"/>
  <c r="G39" i="2"/>
  <c r="I39" i="2" s="1"/>
  <c r="G16" i="1" s="1"/>
  <c r="C15" i="1"/>
  <c r="C19" i="1" s="1"/>
  <c r="C22" i="1" s="1"/>
  <c r="G44" i="2"/>
  <c r="I44" i="2" s="1"/>
  <c r="G21" i="1" s="1"/>
  <c r="G42" i="2"/>
  <c r="I42" i="2" s="1"/>
  <c r="G19" i="1" s="1"/>
  <c r="G40" i="2"/>
  <c r="I40" i="2" s="1"/>
  <c r="G17" i="1" s="1"/>
  <c r="G38" i="2"/>
  <c r="I38" i="2" s="1"/>
  <c r="H46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<sst xmlns="http://schemas.openxmlformats.org/spreadsheetml/2006/main" count="886" uniqueCount="548">
  <si>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</si>
  <si>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</si>
  <si>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</si>
  <si>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</si>
  <si>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</si>
  <si>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</si>
  <si>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</si>
  <si>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</si>
  <si>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</si>
  <si>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</si>
  <si>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</si>
  <si>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</si>
  <si>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</si>
  <si>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</si>
  <si>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</si>
  <si>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</si>
  <si>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</si>
  <si>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</si>
  <si>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</si>
  <si>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</si>
  <si>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</si>
  <si>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</si>
  <si>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</si>
  <si>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</si>
  <si>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</si>
  <si>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</si>
  <si>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</si>
  <si>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</si>
  <si>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</si>
  <si>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</si>
  <si>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</si>
  <si>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</si>
  <si>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</si>
  <si>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</si>
  <si>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</si>
  <si>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</si>
  <si>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</si>
  <si>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</si>
  <si>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</si>
  <si>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</si>
  <si>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</si>
  <si>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</si>
  <si>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</si>
  <si>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</si>
  <si>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</si>
  <si>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</si>
  <si>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</si>
  <si>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</si>
  <si>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</si>
  <si>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</si>
  <si>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</si>
  <si>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</si>
  <si>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</si>
  <si>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</si>
  <si>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</si>
  <si>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</si>
  <si>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</si>
  <si>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</si>
  <si>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</si>
  <si>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</si>
  <si>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</si>
  <si>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</si>
  <si>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</si>
  <si>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</si>
  <si>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</si>
  <si>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</si>
  <si>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</si>
  <si>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</si>
  <si>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</si>
  <si>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</si>
  <si>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</si>
  <si>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</si>
  <si>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</si>
  <si>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</si>
  <si>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</si>
  <si>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</si>
  <si>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01</t>
  </si>
  <si>
    <t>MŠ Šatov</t>
  </si>
  <si>
    <t>Rekonstrukce MŠ</t>
  </si>
  <si>
    <t>2</t>
  </si>
  <si>
    <t>Základy a zvláštní zakládání</t>
  </si>
  <si>
    <t>213151121R00</t>
  </si>
  <si>
    <t xml:space="preserve">Montáž geotextílie </t>
  </si>
  <si>
    <t>m2</t>
  </si>
  <si>
    <t>Ochrana ploch před znečištěním:64*2</t>
  </si>
  <si>
    <t>69366200</t>
  </si>
  <si>
    <t>Geotextilie GUTTATEX 150 g/m2 š. 200 cm PES</t>
  </si>
  <si>
    <t>3</t>
  </si>
  <si>
    <t>Svislé a kompletní konstrukce</t>
  </si>
  <si>
    <t>311238136R00</t>
  </si>
  <si>
    <t xml:space="preserve">Zdivo POROTHERM 30 AKU Z P15 na MC 10, tl.300 mm </t>
  </si>
  <si>
    <t>7,3*1</t>
  </si>
  <si>
    <t>8</t>
  </si>
  <si>
    <t>Okna:-2*1,5*0,75</t>
  </si>
  <si>
    <t>314233521RT2</t>
  </si>
  <si>
    <t>Zdivo komínových těles z cihel 29 cm na MC 10 s použitím suché maltové směsi</t>
  </si>
  <si>
    <t>m3</t>
  </si>
  <si>
    <t>1,1*1,2*0,8</t>
  </si>
  <si>
    <t>316381115R00</t>
  </si>
  <si>
    <t xml:space="preserve">Komínové krycí desky s přesahem tl. 50 - 80 mm </t>
  </si>
  <si>
    <t>1,2*1,2</t>
  </si>
  <si>
    <t>1,6*0,5</t>
  </si>
  <si>
    <t>0,6*0,9</t>
  </si>
  <si>
    <t>342013121R00</t>
  </si>
  <si>
    <t xml:space="preserve">Příčka SDK tl.100 mm,ocel.kce,2x oplášť.,RB 12,5mm </t>
  </si>
  <si>
    <t>2,84*4,6</t>
  </si>
  <si>
    <t>2,84*8,05</t>
  </si>
  <si>
    <t>-2*(1,7+0,8)</t>
  </si>
  <si>
    <t>342013123R00</t>
  </si>
  <si>
    <t xml:space="preserve">Příčka SDK tl.100mm,ocel.kce,2x oplášť.,RBI 12,5mm </t>
  </si>
  <si>
    <t>2,84*5,5</t>
  </si>
  <si>
    <t>2,84*3,16*2</t>
  </si>
  <si>
    <t>2,84*1</t>
  </si>
  <si>
    <t>-2*(0,7+0,7+0,8)</t>
  </si>
  <si>
    <t>342091024R00</t>
  </si>
  <si>
    <t xml:space="preserve">Zřízení otvoru do 4 m2, OK 2x UA, 2x opláštění </t>
  </si>
  <si>
    <t>kus</t>
  </si>
  <si>
    <t>342091061R00</t>
  </si>
  <si>
    <t xml:space="preserve">Příplatek za vložení vrstvy tepelné izolace </t>
  </si>
  <si>
    <t>347013111RZ1</t>
  </si>
  <si>
    <t>Předstěna SDK,tl.55mm,1x ocel.kce CD,1x RB 12,5mm bez dodávky izolace</t>
  </si>
  <si>
    <t>(16+12)*1</t>
  </si>
  <si>
    <t>6,55*4</t>
  </si>
  <si>
    <t>10*4</t>
  </si>
  <si>
    <t>389381001R1</t>
  </si>
  <si>
    <t xml:space="preserve">Podbetonávka pod HEB nosníky </t>
  </si>
  <si>
    <t>32*0,3*0,3*0,05</t>
  </si>
  <si>
    <t>4</t>
  </si>
  <si>
    <t>Vodorovné konstrukce</t>
  </si>
  <si>
    <t>413941123R00</t>
  </si>
  <si>
    <t xml:space="preserve">Osazení válcovaných nosníků ve stropech č. 14 - 22 </t>
  </si>
  <si>
    <t>t</t>
  </si>
  <si>
    <t>4,368</t>
  </si>
  <si>
    <t>2,65</t>
  </si>
  <si>
    <t>417321315R00</t>
  </si>
  <si>
    <t xml:space="preserve">Ztužující pásy a věnce z betonu železového C 20/25 </t>
  </si>
  <si>
    <t>7,3*0,2*0,3</t>
  </si>
  <si>
    <t>417351111R00</t>
  </si>
  <si>
    <t xml:space="preserve">Bednění ztužujících věnců, obě strany - zřízení </t>
  </si>
  <si>
    <t>m</t>
  </si>
  <si>
    <t>417351113R00</t>
  </si>
  <si>
    <t xml:space="preserve">Bednění ztužujících věnců, obě strany - odstranění </t>
  </si>
  <si>
    <t>417361821R00</t>
  </si>
  <si>
    <t xml:space="preserve">Výztuž ztužujících pásů a věnců z oceli 10505 </t>
  </si>
  <si>
    <t>R14:7,3*5*0,00121</t>
  </si>
  <si>
    <t>Třmínky:(7,3/0,25)*1*0,000222</t>
  </si>
  <si>
    <t>447113131R00</t>
  </si>
  <si>
    <t xml:space="preserve">Podkroví SDK,OK CD, záv.krokv.izolace,1xRB tl.15 </t>
  </si>
  <si>
    <t>5*(16,8+12)</t>
  </si>
  <si>
    <t>2,8*7</t>
  </si>
  <si>
    <t>1,5*4</t>
  </si>
  <si>
    <t>447113134R00</t>
  </si>
  <si>
    <t xml:space="preserve">Podkroví SDK,OK CD, záv.krokv.izolace,1xRFI tl.15 </t>
  </si>
  <si>
    <t>3,4*(3+2,4)</t>
  </si>
  <si>
    <t>2,5*1</t>
  </si>
  <si>
    <t>13487115</t>
  </si>
  <si>
    <t>Tyč průřezu HEB 200, hrubé, jakost oceli 11 375</t>
  </si>
  <si>
    <t>13487120</t>
  </si>
  <si>
    <t>Tyč průřezu HEB 220, hrubé, jakost oceli 11 375</t>
  </si>
  <si>
    <t>171156610610</t>
  </si>
  <si>
    <t>Jeřáb mobil. na autopodvozku  AD 28</t>
  </si>
  <si>
    <t>Sh</t>
  </si>
  <si>
    <t>61</t>
  </si>
  <si>
    <t>Upravy povrchů vnitřní</t>
  </si>
  <si>
    <t>612445520R00</t>
  </si>
  <si>
    <t xml:space="preserve">Omítka sádrová, penetrace, tl. 20 mm </t>
  </si>
  <si>
    <t>2,1*7,3-2*1,5*0,75</t>
  </si>
  <si>
    <t>2,3*(3,7+2,3+4,3)</t>
  </si>
  <si>
    <t>612445921R00</t>
  </si>
  <si>
    <t xml:space="preserve">Omítka sádrová vnitřního ostění - hladká </t>
  </si>
  <si>
    <t>2*(1,5+0,75*2)*0,25</t>
  </si>
  <si>
    <t>62</t>
  </si>
  <si>
    <t>Úpravy povrchů vnější</t>
  </si>
  <si>
    <t>6010111721</t>
  </si>
  <si>
    <t xml:space="preserve">Omítka štuková tepelně izolační ručně tl. 3 mm </t>
  </si>
  <si>
    <t>602021112RT1</t>
  </si>
  <si>
    <t>Omítka stěn tepelně izolační jádrová, ručně tloušťka vrstvy 20 mm</t>
  </si>
  <si>
    <t>6</t>
  </si>
  <si>
    <t>Komíny:2*(1,4+0,45)*1</t>
  </si>
  <si>
    <t>2*(1+1,2)*2</t>
  </si>
  <si>
    <t>2*(0,75+0,45)*2</t>
  </si>
  <si>
    <t>622311335RT7</t>
  </si>
  <si>
    <t>Zatepl.systém, fasáda, EPS F plus tl.160 mm zakončený stěrkou s výztužnou tkaninou</t>
  </si>
  <si>
    <t>7*2</t>
  </si>
  <si>
    <t>-2*1,5*0,75</t>
  </si>
  <si>
    <t>622421131R00</t>
  </si>
  <si>
    <t xml:space="preserve">Omítka vnější stěn, MVC, hladká, složitost 1-2 </t>
  </si>
  <si>
    <t>2*(1+1,2)*1</t>
  </si>
  <si>
    <t>622471320RU2</t>
  </si>
  <si>
    <t>Nátěr nebo nástřik stěn vnějších, složitost 6 hmota nátěrová Baumit SilikatColor</t>
  </si>
  <si>
    <t>622481211RT3</t>
  </si>
  <si>
    <t>Montáž výztužné sítě (perlinky) do stěrky-stěny včetně výztužné sítě a stěrkového tmelu</t>
  </si>
  <si>
    <t>622904112R00</t>
  </si>
  <si>
    <t xml:space="preserve">Očištění fasád tlakovou vodou složitost 1 - 2 </t>
  </si>
  <si>
    <t>JZ:84,64-5*1,4*1,7</t>
  </si>
  <si>
    <t>82,88-5*1,4*1,7</t>
  </si>
  <si>
    <t>SZ:48-5*1,4*1,7</t>
  </si>
  <si>
    <t>56,12-5*1,4*1,7</t>
  </si>
  <si>
    <t>JV:72</t>
  </si>
  <si>
    <t>18-1*1,3</t>
  </si>
  <si>
    <t>SV:52</t>
  </si>
  <si>
    <t>56,6-4*1*1,95-0,45*1,3</t>
  </si>
  <si>
    <t>20-1*1,95</t>
  </si>
  <si>
    <t>622R1</t>
  </si>
  <si>
    <t>Příplatek k omítce vnějš. stěn za systemové omítkové prvky, detaily a ostění</t>
  </si>
  <si>
    <t>622R2</t>
  </si>
  <si>
    <t xml:space="preserve">Štukaterský prvek M01 </t>
  </si>
  <si>
    <t>soubor</t>
  </si>
  <si>
    <t>622R3</t>
  </si>
  <si>
    <t xml:space="preserve">Štukaterský prvek M02 </t>
  </si>
  <si>
    <t>622R4</t>
  </si>
  <si>
    <t xml:space="preserve">Štukaterský prvek M03 </t>
  </si>
  <si>
    <t>Trubní vedení</t>
  </si>
  <si>
    <t>877313123R00</t>
  </si>
  <si>
    <t xml:space="preserve">Montáž tvarovek jednoos. plast. gum.kroužek DN 150 </t>
  </si>
  <si>
    <t>5534426500</t>
  </si>
  <si>
    <t>Klapka dešťová, vyjímatelný lapač listí, 120</t>
  </si>
  <si>
    <t>94</t>
  </si>
  <si>
    <t>Lešení a stavební výtahy</t>
  </si>
  <si>
    <t>941941032R00</t>
  </si>
  <si>
    <t xml:space="preserve">Montáž lešení leh.řad.s podlahami,š.do 1 m, H 30 m </t>
  </si>
  <si>
    <t>(14+18+7)*12</t>
  </si>
  <si>
    <t>941941111R00</t>
  </si>
  <si>
    <t xml:space="preserve">Pronájem lešení za den </t>
  </si>
  <si>
    <t>468*60</t>
  </si>
  <si>
    <t>941941832R00</t>
  </si>
  <si>
    <t xml:space="preserve">Demontáž lešení leh.řad.s podlahami,š.1 m, H 30 m </t>
  </si>
  <si>
    <t>941954132R00</t>
  </si>
  <si>
    <t xml:space="preserve">Montáž lešení vysunutého, bez podepření, H 30 m </t>
  </si>
  <si>
    <t>11*5</t>
  </si>
  <si>
    <t>10*6</t>
  </si>
  <si>
    <t>941954191R00</t>
  </si>
  <si>
    <t xml:space="preserve">Přípl. za každý měsíc použití lešení k pol. 4131-2 </t>
  </si>
  <si>
    <t>941954832R00</t>
  </si>
  <si>
    <t xml:space="preserve">Demontáž lešení vysunutého bez podepření, H 30 m </t>
  </si>
  <si>
    <t>941955002R00</t>
  </si>
  <si>
    <t xml:space="preserve">Lešení lehké pomocné, výška podlahy do 1,9 m </t>
  </si>
  <si>
    <t>944944011R00</t>
  </si>
  <si>
    <t xml:space="preserve">Montáž ochranné sítě z umělých vláken </t>
  </si>
  <si>
    <t>468</t>
  </si>
  <si>
    <t>115</t>
  </si>
  <si>
    <t>944944031R00</t>
  </si>
  <si>
    <t xml:space="preserve">Příplatek za každý měsíc použití sítí k pol. 4011 </t>
  </si>
  <si>
    <t>583*2</t>
  </si>
  <si>
    <t>944944081R00</t>
  </si>
  <si>
    <t xml:space="preserve">Demontáž ochranné sítě z umělých vláken </t>
  </si>
  <si>
    <t>95</t>
  </si>
  <si>
    <t>Dokončovací konstrukce na pozemních stavbách</t>
  </si>
  <si>
    <t>952901111R00</t>
  </si>
  <si>
    <t xml:space="preserve">Vyčištění budov o výšce podlaží do 4 m </t>
  </si>
  <si>
    <t>96</t>
  </si>
  <si>
    <t>Bourání konstrukcí</t>
  </si>
  <si>
    <t>962032641R00</t>
  </si>
  <si>
    <t xml:space="preserve">Bourání zdiva komínového z cihel na MC </t>
  </si>
  <si>
    <t>2*(1,2*0,45)*4,8</t>
  </si>
  <si>
    <t>965081113R00</t>
  </si>
  <si>
    <t xml:space="preserve">Bourání dlažeb z dlaždic půdních plochy nad 1 m2 </t>
  </si>
  <si>
    <t>965082923R00</t>
  </si>
  <si>
    <t xml:space="preserve">Odstranění násypu tl. do 10 cm, plocha nad 2 m2 </t>
  </si>
  <si>
    <t>176,3*0,05</t>
  </si>
  <si>
    <t>97</t>
  </si>
  <si>
    <t>Prorážení otvorů</t>
  </si>
  <si>
    <t>973031325R00</t>
  </si>
  <si>
    <t xml:space="preserve">Vysekání kapes zeď cihel. MVC, pl. 0,1m2, hl. 30cm </t>
  </si>
  <si>
    <t>99</t>
  </si>
  <si>
    <t>Staveništní přesun hmot</t>
  </si>
  <si>
    <t>998011002R00</t>
  </si>
  <si>
    <t xml:space="preserve">Přesun hmot pro budovy zděné výšky do 12 m </t>
  </si>
  <si>
    <t>711</t>
  </si>
  <si>
    <t>Izolace proti vodě</t>
  </si>
  <si>
    <t>711210020RA0</t>
  </si>
  <si>
    <t xml:space="preserve">Stěrka hydroizolační těsnicí hmotou </t>
  </si>
  <si>
    <t>713</t>
  </si>
  <si>
    <t>Izolace tepelné</t>
  </si>
  <si>
    <t>713111211RK2</t>
  </si>
  <si>
    <t xml:space="preserve">Montáž parozábrany krovů spodem s přelepením spojů </t>
  </si>
  <si>
    <t>713131131R00</t>
  </si>
  <si>
    <t xml:space="preserve">Izolace tepelná stěn lepením/drátem </t>
  </si>
  <si>
    <t>(2,18*2+0,6+1,63*2)*2,5</t>
  </si>
  <si>
    <t>(3,26*2+0,93)*2,5</t>
  </si>
  <si>
    <t>(1,97+1,13+1,67)*3*2</t>
  </si>
  <si>
    <t>713R1</t>
  </si>
  <si>
    <t>D+M Izolace tepelnéna nadkrokevní PIR panel 180mm vč. kotvicího materiálu a příslušenství</t>
  </si>
  <si>
    <t>63140158</t>
  </si>
  <si>
    <t>Deska fasádní minerální vlákno-podélné tl. 140 mm</t>
  </si>
  <si>
    <t>(2,18+1,63)*2,5</t>
  </si>
  <si>
    <t>(3,26)*2,5</t>
  </si>
  <si>
    <t>(1,97+1,13+1,67)*3</t>
  </si>
  <si>
    <t>631401593</t>
  </si>
  <si>
    <t>Deska fasádní minerální vlákno-podélné tl. 200 mm</t>
  </si>
  <si>
    <t>(2,18+0,6+1,63)*2,5</t>
  </si>
  <si>
    <t>(3,26+0,93)*2,5</t>
  </si>
  <si>
    <t>998713102R00</t>
  </si>
  <si>
    <t xml:space="preserve">Přesun hmot pro izolace tepelné, výšky do 12 m </t>
  </si>
  <si>
    <t>722</t>
  </si>
  <si>
    <t>Vnitřní vodovod</t>
  </si>
  <si>
    <t>722R1</t>
  </si>
  <si>
    <t>Rozvody ZTI - kanalizace a vodovodu vč. stavebních úprav</t>
  </si>
  <si>
    <t>725</t>
  </si>
  <si>
    <t>Zařizovací předměty</t>
  </si>
  <si>
    <t>725100001RA0</t>
  </si>
  <si>
    <t xml:space="preserve">Umyvadlo, baterie, zápachová uzávěrka </t>
  </si>
  <si>
    <t>725100005RA0</t>
  </si>
  <si>
    <t xml:space="preserve">Sprchová kabina, baterie, zápachová uzávěrka </t>
  </si>
  <si>
    <t>7251193R1</t>
  </si>
  <si>
    <t xml:space="preserve">D+M WC modulů vč. záchodové místy </t>
  </si>
  <si>
    <t>998725102R00</t>
  </si>
  <si>
    <t xml:space="preserve">Přesun hmot pro zařizovací předměty, výšky do 12 m </t>
  </si>
  <si>
    <t>762</t>
  </si>
  <si>
    <t>Konstrukce tesařské</t>
  </si>
  <si>
    <t>762342202RT4</t>
  </si>
  <si>
    <t>Montáž laťování střech, vzdálenost latí do 22 cm včetně dodávky řeziva, latě 4/6 cm</t>
  </si>
  <si>
    <t>762342204RT4</t>
  </si>
  <si>
    <t>Montáž laťování střech, svislé, vzdálenost 100 cm včetně dodávky řeziva, latě 4/6 cm</t>
  </si>
  <si>
    <t>762512245R00</t>
  </si>
  <si>
    <t xml:space="preserve">Položení podlah pod PVC šroubováním </t>
  </si>
  <si>
    <t>2*171,2</t>
  </si>
  <si>
    <t>762822120R00</t>
  </si>
  <si>
    <t xml:space="preserve">Montáž stropnic hraněných pl. do 288 cm2 </t>
  </si>
  <si>
    <t>5,9*11</t>
  </si>
  <si>
    <t>6,55*11</t>
  </si>
  <si>
    <t>1,850*1</t>
  </si>
  <si>
    <t>3,20*3</t>
  </si>
  <si>
    <t>4,250*10</t>
  </si>
  <si>
    <t>3,40*9</t>
  </si>
  <si>
    <t>3,750*9</t>
  </si>
  <si>
    <t>2,2*9</t>
  </si>
  <si>
    <t>762911121R00</t>
  </si>
  <si>
    <t xml:space="preserve">Impregnace řeziva tlakovakuová Bochemit QB </t>
  </si>
  <si>
    <t>7,26</t>
  </si>
  <si>
    <t>13</t>
  </si>
  <si>
    <t>76233313R1</t>
  </si>
  <si>
    <t>Výměna poškozených části krovů včetně dodávky řeziva</t>
  </si>
  <si>
    <t>60512121</t>
  </si>
  <si>
    <t>Řezivo jehličnaté - hranoly - jak. I L=4-6 m</t>
  </si>
  <si>
    <t>275*0,1*0,24*1,1</t>
  </si>
  <si>
    <t>60725014</t>
  </si>
  <si>
    <t>Deska dřevoštěpková OSB 3 N tl. 18 mm</t>
  </si>
  <si>
    <t>342,4*1,2</t>
  </si>
  <si>
    <t>998762102R00</t>
  </si>
  <si>
    <t xml:space="preserve">Přesun hmot pro tesařské konstrukce, výšky do 12 m </t>
  </si>
  <si>
    <t>764</t>
  </si>
  <si>
    <t>Konstrukce klempířské</t>
  </si>
  <si>
    <t>764291210R00</t>
  </si>
  <si>
    <t xml:space="preserve">Závětrná lišta z Cu plechu, rš 250 mm </t>
  </si>
  <si>
    <t>764321821R00</t>
  </si>
  <si>
    <t xml:space="preserve">Demontáž oplechování říms, rš 500 mm, do 45° </t>
  </si>
  <si>
    <t>29,7</t>
  </si>
  <si>
    <t>43,7</t>
  </si>
  <si>
    <t>764352812R00</t>
  </si>
  <si>
    <t xml:space="preserve">Demontáž žlabů půlkruh. rovných, rš 330 mm,nad 45° </t>
  </si>
  <si>
    <t>764361812R00</t>
  </si>
  <si>
    <t xml:space="preserve">Demontáž střešního okna ve vlnité krytině, nad 45° </t>
  </si>
  <si>
    <t>764392841R00</t>
  </si>
  <si>
    <t xml:space="preserve">Demontáž úžlabí, rš 500 mm, sklon do 45° </t>
  </si>
  <si>
    <t>764510240RT2</t>
  </si>
  <si>
    <t>Oplechování parapetů včetně rohů z Cu, rš 250 mm lepení Enkolitem</t>
  </si>
  <si>
    <t>764521240RT2</t>
  </si>
  <si>
    <t>Oplechování říms z Cu plechu, rš 250 mm nalepení Enkolitem</t>
  </si>
  <si>
    <t>764521280RT2</t>
  </si>
  <si>
    <t>Oplechování říms z Cu plechu, rš 550 mm nalepení Enkolitem</t>
  </si>
  <si>
    <t>764554010RAB</t>
  </si>
  <si>
    <t>Odpadní trouby z Cu plechu kruhové průměru 100 mm</t>
  </si>
  <si>
    <t>764257010RA0</t>
  </si>
  <si>
    <t>Žlab z Cu plechu nadstřešní vč. háků a čel</t>
  </si>
  <si>
    <t>998764102R00</t>
  </si>
  <si>
    <t xml:space="preserve">Přesun hmot pro klempířské konstr., výšky do 12 m </t>
  </si>
  <si>
    <t>765</t>
  </si>
  <si>
    <t>Krytiny tvrdé</t>
  </si>
  <si>
    <t>765311523RT1</t>
  </si>
  <si>
    <t>Krytina z bobrovek střech slož.,korunová, na sucho režné tašky segment. řez, vč. doplňkovýh tašek</t>
  </si>
  <si>
    <t>765311535R00</t>
  </si>
  <si>
    <t xml:space="preserve">Hřeben bobrovka, hřebenáči č.4 dráž.pás s kartáči </t>
  </si>
  <si>
    <t>Hřeben:8,35+13,16</t>
  </si>
  <si>
    <t>765311545R00</t>
  </si>
  <si>
    <t xml:space="preserve">Nároží bobrovka, hřebenáči č.4 dráž.pás s kartáči </t>
  </si>
  <si>
    <t>Nároží:10</t>
  </si>
  <si>
    <t>765311613R00</t>
  </si>
  <si>
    <t xml:space="preserve">Pás úžlabí Al s těsněním ke krytině a hřebeni </t>
  </si>
  <si>
    <t>765311810R00</t>
  </si>
  <si>
    <t xml:space="preserve">Demontáž krytiny bobrovky na sucho, do suti </t>
  </si>
  <si>
    <t>765312374R00</t>
  </si>
  <si>
    <t xml:space="preserve">Střešní lávka, rošt 800 x 250 mm </t>
  </si>
  <si>
    <t>765312891R00</t>
  </si>
  <si>
    <t xml:space="preserve">Příplatek za sklon přes 45 do 60°, do suti </t>
  </si>
  <si>
    <t>765318871R00</t>
  </si>
  <si>
    <t xml:space="preserve">Demontáž krytiny z hřebenáčů, tvrdá malta, do suti </t>
  </si>
  <si>
    <t>765901103R00</t>
  </si>
  <si>
    <t xml:space="preserve">Fólie podstřešní paropropustná </t>
  </si>
  <si>
    <t>7653115R1</t>
  </si>
  <si>
    <t>Krytina z bobrovek střech slož.,korunová systemové detaily</t>
  </si>
  <si>
    <t>komple</t>
  </si>
  <si>
    <t>998765102R00</t>
  </si>
  <si>
    <t xml:space="preserve">Přesun hmot pro krytiny tvrdé, výšky do 12 m </t>
  </si>
  <si>
    <t>766</t>
  </si>
  <si>
    <t>Konstrukce truhlářské</t>
  </si>
  <si>
    <t>766629301R00</t>
  </si>
  <si>
    <t xml:space="preserve">Montáž oken plastových plochy do 1,50 m2 </t>
  </si>
  <si>
    <t>766670011R00</t>
  </si>
  <si>
    <t xml:space="preserve">Montáž obložkové zárubně a dřevěného křídla dveří </t>
  </si>
  <si>
    <t>766670021R00</t>
  </si>
  <si>
    <t xml:space="preserve">Montáž kliky a štítku </t>
  </si>
  <si>
    <t>766694112R00</t>
  </si>
  <si>
    <t xml:space="preserve">Montáž parapetních desek š.do 30 cm,dl.do 160 cm </t>
  </si>
  <si>
    <t>766620053RA0</t>
  </si>
  <si>
    <t xml:space="preserve">Okno střešní ZO1 78 x 140 cm </t>
  </si>
  <si>
    <t>54914594</t>
  </si>
  <si>
    <t>Kliky se štítem dveř.  804  FAB/90 Cr</t>
  </si>
  <si>
    <t>60775352</t>
  </si>
  <si>
    <t>Parapet interiér PVC Argona šíře 250 mm dl. 6 m</t>
  </si>
  <si>
    <t>60775392</t>
  </si>
  <si>
    <t>Krytka parapetní plastová Argona dl. 600 mm</t>
  </si>
  <si>
    <t>611438O1</t>
  </si>
  <si>
    <t>Okno plastové dvoukřídlé O1 150 x 70cm se sloupkem</t>
  </si>
  <si>
    <t>611438O2</t>
  </si>
  <si>
    <t>Okno plastové dvoukřídlé O2 150 x 70cm</t>
  </si>
  <si>
    <t>611438O3</t>
  </si>
  <si>
    <t>Okno plastové jednokřídlé O3 150 x 70cm</t>
  </si>
  <si>
    <t>61160111</t>
  </si>
  <si>
    <t>Dveře vnitřní fólie KLASIK plné 1kř. 70x197 bílé</t>
  </si>
  <si>
    <t>61160112</t>
  </si>
  <si>
    <t>Dveře vnitřní fólie KLASIK plné 1kř. 80x197 bílé</t>
  </si>
  <si>
    <t>61160116R1</t>
  </si>
  <si>
    <t>Dveře vnitřní fólie KLASIK plné 2kř. 160x197 bílé</t>
  </si>
  <si>
    <t>61181501</t>
  </si>
  <si>
    <t>Zárubeň obložková NORMAL š. 70cm/st.  6-17cm fólie</t>
  </si>
  <si>
    <t>61181502</t>
  </si>
  <si>
    <t>Zárubeň obložková NORMAL š. 80cm/st.  6-17cm fólie</t>
  </si>
  <si>
    <t>61181552</t>
  </si>
  <si>
    <t>Zárubeň obložková NORMAL š. 165cm/st. 6-17cm fólie</t>
  </si>
  <si>
    <t>998766102R00</t>
  </si>
  <si>
    <t xml:space="preserve">Přesun hmot pro truhlářské konstr., výšky do 12 m </t>
  </si>
  <si>
    <t>771</t>
  </si>
  <si>
    <t>Podlahy z dlaždic a obklady</t>
  </si>
  <si>
    <t>771101210RT1</t>
  </si>
  <si>
    <t>Penetrace podkladu pod dlažby penetrační nátěr</t>
  </si>
  <si>
    <t>9,8</t>
  </si>
  <si>
    <t>5,3</t>
  </si>
  <si>
    <t>1,85</t>
  </si>
  <si>
    <t>7,6</t>
  </si>
  <si>
    <t>771575109R00</t>
  </si>
  <si>
    <t xml:space="preserve">Montáž podlah keram.,hladké, tmel, 30x30 cm </t>
  </si>
  <si>
    <t>771579795R00</t>
  </si>
  <si>
    <t xml:space="preserve">Příplatek za spárování vodotěsnou hmotou - plošně </t>
  </si>
  <si>
    <t>597642031</t>
  </si>
  <si>
    <t>Dlažba Taurus Granit protiskluz. 300x300x9 mm</t>
  </si>
  <si>
    <t>998771102R00</t>
  </si>
  <si>
    <t xml:space="preserve">Přesun hmot pro podlahy z dlaždic, výšky do 12 m </t>
  </si>
  <si>
    <t>775</t>
  </si>
  <si>
    <t>Podlahy vlysové a parketové</t>
  </si>
  <si>
    <t>775413022R00</t>
  </si>
  <si>
    <t xml:space="preserve">Montáž podlahové lišty připevněné vruty, výš. 8 cm </t>
  </si>
  <si>
    <t>2*(6,74+10,1)</t>
  </si>
  <si>
    <t>2*(6,55+12)</t>
  </si>
  <si>
    <t>775541412R00</t>
  </si>
  <si>
    <t xml:space="preserve">Podlaha laminátová tl. 8 mm, zámkový spoj </t>
  </si>
  <si>
    <t>Sklad:9,5</t>
  </si>
  <si>
    <t>Učebna-herna:68,20</t>
  </si>
  <si>
    <t>Jazyková učebna:78,80</t>
  </si>
  <si>
    <t>775542021R00</t>
  </si>
  <si>
    <t xml:space="preserve">Podložka Mirelon 2 mm pod lamelové podlahy </t>
  </si>
  <si>
    <t>775981112R00</t>
  </si>
  <si>
    <t xml:space="preserve">Lišta hliníková přechodová, stejná výška krytin </t>
  </si>
  <si>
    <t>2*0,8</t>
  </si>
  <si>
    <t>2*0,7</t>
  </si>
  <si>
    <t>1,7</t>
  </si>
  <si>
    <t>283424R1</t>
  </si>
  <si>
    <t>Lišta soklová v dekoru podlahy s drážkou pro kabely</t>
  </si>
  <si>
    <t>998775102R00</t>
  </si>
  <si>
    <t xml:space="preserve">Přesun hmot pro podlahy vlysové, výšky do 12 m </t>
  </si>
  <si>
    <t>781</t>
  </si>
  <si>
    <t>Obklady keramické</t>
  </si>
  <si>
    <t>781101210RT1</t>
  </si>
  <si>
    <t>Penetrace podkladu pod obklady penetrační nátěr Primer G</t>
  </si>
  <si>
    <t>2*(2,4+3,16)*2-0,8*2</t>
  </si>
  <si>
    <t>2*(1+2)*2-0,8*2</t>
  </si>
  <si>
    <t>781425015R00</t>
  </si>
  <si>
    <t xml:space="preserve">Obklad z obklad.opakních do tmele, 300x150 mm </t>
  </si>
  <si>
    <t>781497111R00</t>
  </si>
  <si>
    <t xml:space="preserve">Lišta hliníková ukončovacích k obkladům </t>
  </si>
  <si>
    <t>2*(2,4+3,16)+2+1,2</t>
  </si>
  <si>
    <t>2*(1+2)+1</t>
  </si>
  <si>
    <t>781R1</t>
  </si>
  <si>
    <t xml:space="preserve">Montáž zrcadel, vlepením mezi obklady </t>
  </si>
  <si>
    <t>3.03:1,5*1,2</t>
  </si>
  <si>
    <t>3.04:0,6*1,2</t>
  </si>
  <si>
    <t>597813700</t>
  </si>
  <si>
    <t>Obkládačka Color One 250x330x7 mm Barevný dekor dle výběru investora</t>
  </si>
  <si>
    <t>31,04*1,15</t>
  </si>
  <si>
    <t>998781102R00</t>
  </si>
  <si>
    <t xml:space="preserve">Přesun hmot pro obklady keramické, výšky do 12 m </t>
  </si>
  <si>
    <t>783</t>
  </si>
  <si>
    <t>Nátěry</t>
  </si>
  <si>
    <t>783201811R00</t>
  </si>
  <si>
    <t xml:space="preserve">Odstranění nátěrů z kovových konstrukcí oškrábáním </t>
  </si>
  <si>
    <t>0,6*06</t>
  </si>
  <si>
    <t>0,6*0,3</t>
  </si>
  <si>
    <t>783222100R00</t>
  </si>
  <si>
    <t xml:space="preserve">Nátěr syntetický kovových konstrukcí dvojnásobný </t>
  </si>
  <si>
    <t>783782R1</t>
  </si>
  <si>
    <t>Nátěr tesařských konstrukcí - ohnivzdorný nátěr veškerych nezakrytých částí krovu</t>
  </si>
  <si>
    <t>784</t>
  </si>
  <si>
    <t>Malby</t>
  </si>
  <si>
    <t>784191101R00</t>
  </si>
  <si>
    <t xml:space="preserve">Penetrace podkladu univerzální Primalex 1x </t>
  </si>
  <si>
    <t>784195212R00</t>
  </si>
  <si>
    <t xml:space="preserve">Malba tekutá Primalex Plus, bílá, 2 x </t>
  </si>
  <si>
    <t>30,93*2</t>
  </si>
  <si>
    <t>32,01*2</t>
  </si>
  <si>
    <t>94,2</t>
  </si>
  <si>
    <t>169,6</t>
  </si>
  <si>
    <t>20,86</t>
  </si>
  <si>
    <t>36,77</t>
  </si>
  <si>
    <t>1,5</t>
  </si>
  <si>
    <t>-31,04</t>
  </si>
  <si>
    <t>M21</t>
  </si>
  <si>
    <t>Elektromontáže</t>
  </si>
  <si>
    <t>210R1</t>
  </si>
  <si>
    <t>Elektroinstalce, vč. podřadného rozvaděče a úpravy nadřazeného rozvaděče a stavebních úprav</t>
  </si>
  <si>
    <t>210R2</t>
  </si>
  <si>
    <t xml:space="preserve">Demontáž střešní části hromosvodu </t>
  </si>
  <si>
    <t>210R3</t>
  </si>
  <si>
    <t xml:space="preserve">D+M střešní části hromosvodu </t>
  </si>
  <si>
    <t>210R4</t>
  </si>
  <si>
    <t>Demontáž antén a montáž všech antén na střeše s novým vedením rozvodů interierem</t>
  </si>
  <si>
    <t>D96</t>
  </si>
  <si>
    <t>Přesuny suti a vybouraných hmot</t>
  </si>
  <si>
    <t>979011111R00</t>
  </si>
  <si>
    <t xml:space="preserve">Svislá doprava suti a vybour. hmot za 2.NP a 1.PP </t>
  </si>
  <si>
    <t>979011219R00</t>
  </si>
  <si>
    <t xml:space="preserve">Přípl.k svislé dopr.suti za každé další NP nošením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</si>
  <si>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</si>
  <si>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</si>
  <si>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</si>
  <si>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</si>
  <si>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979990107R00</t>
  </si>
  <si>
    <t xml:space="preserve">Poplatek za skládku suti - směs betonu,cihel,dřeva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</si>
  <si>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</si>
  <si>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</si>
  <si>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</si>
  <si>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</si>
  <si>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</si>
  <si>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</si>
  <si>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</si>
  <si>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</si>
  <si>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Městys Šatov</t>
  </si>
  <si>
    <t>Ing. Vendula Kvapilová</t>
  </si>
  <si>
    <t>Petr Trlifaj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</si>
</sst>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3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8" fillId="0" borderId="0" xfId="0" applyFo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0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2" fillId="0" borderId="0" xfId="1" applyFont="1" applyAlignment="1">
      <alignment horizontal="center"/>
    </xf>
    <xf numFmtId="0" fontId="1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49" fontId="3" fillId="0" borderId="48" xfId="1" applyNumberFormat="1" applyFont="1" applyBorder="1" applyAlignment="1">
      <alignment horizontal="center"/>
    </xf>
    <xf numFmtId="0" fontId="3" fillId="0" borderId="50" xfId="1" applyFont="1" applyBorder="1"/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5" fillId="0" borderId="0" xfId="1" applyFont="1"/>
    <xf numFmtId="0" fontId="3" fillId="0" borderId="0" xfId="1" applyFont="1" applyAlignment="1">
      <alignment horizontal="right"/>
    </xf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right"/>
    </xf>
    <xf numFmtId="0" fontId="3" fillId="0" borderId="8" xfId="1" applyFont="1" applyBorder="1"/>
    <xf numFmtId="0" fontId="15" fillId="0" borderId="0" xfId="1" applyFont="1"/>
    <xf numFmtId="0" fontId="16" fillId="0" borderId="59" xfId="1" applyFont="1" applyBorder="1" applyAlignment="1">
      <alignment horizontal="center" vertical="top"/>
    </xf>
    <xf numFmtId="49" fontId="16" fillId="0" borderId="59" xfId="1" applyNumberFormat="1" applyFont="1" applyBorder="1" applyAlignment="1">
      <alignment horizontal="left" vertical="top"/>
    </xf>
    <xf numFmtId="0" fontId="16" fillId="0" borderId="59" xfId="1" applyFont="1" applyBorder="1" applyAlignment="1">
      <alignment vertical="top" wrapText="1"/>
    </xf>
    <xf numFmtId="49" fontId="16" fillId="0" borderId="59" xfId="1" applyNumberFormat="1" applyFont="1" applyBorder="1" applyAlignment="1">
      <alignment horizontal="center" shrinkToFit="1"/>
    </xf>
    <xf numFmtId="4" fontId="16" fillId="0" borderId="59" xfId="1" applyNumberFormat="1" applyFont="1" applyBorder="1" applyAlignment="1">
      <alignment horizontal="right"/>
    </xf>
    <xf numFmtId="4" fontId="16" fillId="0" borderId="59" xfId="1" applyNumberFormat="1" applyFont="1" applyBorder="1"/>
    <xf numFmtId="0" fontId="5" fillId="0" borderId="56" xfId="1" applyFont="1" applyBorder="1" applyAlignment="1">
      <alignment horizontal="center"/>
    </xf>
    <xf numFmtId="0" fontId="17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9" fontId="18" fillId="3" borderId="60" xfId="1" applyNumberFormat="1" applyFont="1" applyFill="1" applyBorder="1" applyAlignment="1">
      <alignment horizontal="left" wrapText="1"/>
    </xf>
    <xf numFmtId="49" fontId="19" fillId="0" borderId="61" xfId="0" applyNumberFormat="1" applyFont="1" applyBorder="1" applyAlignment="1">
      <alignment horizontal="left" wrapText="1"/>
    </xf>
    <xf numFmtId="4" fontId="18" fillId="3" borderId="62" xfId="1" applyNumberFormat="1" applyFont="1" applyFill="1" applyBorder="1" applyAlignment="1">
      <alignment horizontal="right" wrapText="1"/>
    </xf>
    <xf numFmtId="0" fontId="18" fillId="3" borderId="34" xfId="1" applyFont="1" applyFill="1" applyBorder="1" applyAlignment="1">
      <alignment horizontal="left" wrapText="1"/>
    </xf>
    <xf numFmtId="0" fontId="18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0" fillId="2" borderId="10" xfId="1" applyNumberFormat="1" applyFont="1" applyFill="1" applyBorder="1" applyAlignment="1">
      <alignment horizontal="left"/>
    </xf>
    <xf numFmtId="0" fontId="20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" fillId="0" borderId="0" xfId="1" applyNumberFormat="1"/>
    <xf numFmtId="0" fontId="21" fillId="0" borderId="0" xfId="1" applyFont="1"/>
    <xf numFmtId="0" fontId="1" fillId="0" borderId="0" xfId="1" applyAlignment="1">
      <alignment horizontal="right"/>
    </xf>
    <xf numFmtId="0" fontId="22" fillId="0" borderId="0" xfId="1" applyFont="1"/>
    <xf numFmtId="3" fontId="22" fillId="0" borderId="0" xfId="1" applyNumberFormat="1" applyFont="1" applyAlignment="1">
      <alignment horizontal="right"/>
    </xf>
    <xf numFmtId="4" fontId="22" fillId="0" borderId="0" xfId="1" applyNumberFormat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17" fillId="0" borderId="0" xfId="1" applyNumberFormat="1" applyFont="1" applyAlignment="1">
      <alignment wrapText="1"/>
    </xf>
  </cellXfs>
  <cellStyles count="2">
    <cellStyle name="Normální" xfId="0" builtinId="0"/>
    <cellStyle name="normální_POL.XLS" xfId="1" xr:uid="{5B8AFB63-5F33-4C10-BC82-EE34EDD50F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88FC-CFB8-4648-961E-D51605AD9A67}">
  <sheetPr codeName="List21"/>
  <dimension ref="A1:BE55"/>
  <sheetViews>
    <sheetView tabSelected="1" topLeftCell="A25" workbookViewId="0">
      <selection activeCell="C11" sqref="C11:E1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01</v>
      </c>
      <c r="D2" s="5" t="str">
        <f>Rekapitulace!G2</f>
        <v>Rekonstrukce MŠ</v>
      </c>
      <c r="E2" s="6"/>
      <c r="F2" s="7" t="s">
        <v>1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 t="s">
        <v>76</v>
      </c>
      <c r="B5" s="18"/>
      <c r="C5" s="19"/>
      <c r="D5" s="20"/>
      <c r="E5" s="18"/>
      <c r="F5" s="13" t="s">
        <v>6</v>
      </c>
      <c r="G5" s="14"/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13" t="s">
        <v>9</v>
      </c>
      <c r="G6" s="21"/>
    </row>
    <row r="7" spans="1:57" ht="12.95" customHeight="1" x14ac:dyDescent="0.2">
      <c r="A7" s="22" t="s">
        <v>76</v>
      </c>
      <c r="B7" s="23"/>
      <c r="C7" s="24" t="s">
        <v>77</v>
      </c>
      <c r="D7" s="25"/>
      <c r="E7" s="25"/>
      <c r="F7" s="26" t="s">
        <v>10</v>
      </c>
      <c r="G7" s="21">
        <f>IF(PocetMJ=0,,ROUND((F30+F32)/PocetMJ,1))</f>
        <v>0</v>
      </c>
    </row>
    <row r="8" spans="1:57" x14ac:dyDescent="0.2">
      <c r="A8" s="27" t="s">
        <v>11</v>
      </c>
      <c r="B8" s="13"/>
      <c r="C8" s="28"/>
      <c r="D8" s="28"/>
      <c r="E8" s="29"/>
      <c r="F8" s="13" t="s">
        <v>12</v>
      </c>
      <c r="G8" s="30"/>
    </row>
    <row r="9" spans="1:57" x14ac:dyDescent="0.2">
      <c r="A9" s="27" t="s">
        <v>13</v>
      </c>
      <c r="B9" s="13"/>
      <c r="C9" s="28" t="s">
        <v>546</v>
      </c>
      <c r="D9" s="28"/>
      <c r="E9" s="29"/>
      <c r="F9" s="13"/>
      <c r="G9" s="30"/>
    </row>
    <row r="10" spans="1:57" x14ac:dyDescent="0.2">
      <c r="A10" s="27" t="s">
        <v>14</v>
      </c>
      <c r="B10" s="13"/>
      <c r="C10" s="28" t="s">
        <v>545</v>
      </c>
      <c r="D10" s="28"/>
      <c r="E10" s="28"/>
      <c r="F10" s="13"/>
      <c r="G10" s="31"/>
      <c r="H10" s="32"/>
    </row>
    <row r="11" spans="1:57" ht="13.5" customHeight="1" x14ac:dyDescent="0.2">
      <c r="A11" s="27" t="s">
        <v>15</v>
      </c>
      <c r="B11" s="13"/>
      <c r="C11" s="28"/>
      <c r="D11" s="28"/>
      <c r="E11" s="28"/>
      <c r="F11" s="13" t="s">
        <v>16</v>
      </c>
      <c r="G11" s="31">
        <v>200801</v>
      </c>
      <c r="BA11" s="33"/>
      <c r="BB11" s="33"/>
      <c r="BC11" s="33"/>
      <c r="BD11" s="33"/>
      <c r="BE11" s="33"/>
    </row>
    <row r="12" spans="1:57" ht="12.75" customHeight="1" x14ac:dyDescent="0.2">
      <c r="A12" s="34" t="s">
        <v>17</v>
      </c>
      <c r="B12" s="10"/>
      <c r="C12" s="28" t="s">
        <v>547</v>
      </c>
      <c r="D12" s="28"/>
      <c r="E12" s="28"/>
      <c r="F12" s="35" t="s">
        <v>18</v>
      </c>
      <c r="G12" s="36"/>
    </row>
    <row r="13" spans="1:57" ht="28.5" customHeight="1" thickBot="1" x14ac:dyDescent="0.25">
      <c r="A13" s="37" t="s">
        <v>19</v>
      </c>
      <c r="B13" s="38"/>
      <c r="C13" s="38"/>
      <c r="D13" s="38"/>
      <c r="E13" s="39"/>
      <c r="F13" s="39"/>
      <c r="G13" s="40"/>
    </row>
    <row r="14" spans="1:57" ht="17.25" customHeight="1" thickBot="1" x14ac:dyDescent="0.25">
      <c r="A14" s="41" t="s">
        <v>20</v>
      </c>
      <c r="B14" s="42"/>
      <c r="C14" s="43"/>
      <c r="D14" s="44" t="s">
        <v>21</v>
      </c>
      <c r="E14" s="45"/>
      <c r="F14" s="45"/>
      <c r="G14" s="43"/>
    </row>
    <row r="15" spans="1:57" ht="15.95" customHeight="1" x14ac:dyDescent="0.2">
      <c r="A15" s="46"/>
      <c r="B15" s="47" t="s">
        <v>22</v>
      </c>
      <c r="C15" s="48">
        <f>HSV</f>
        <v>0</v>
      </c>
      <c r="D15" s="49" t="str">
        <f>Rekapitulace!A38</f>
        <v>Ztížené výrobní podmínky</v>
      </c>
      <c r="E15" s="50"/>
      <c r="F15" s="51"/>
      <c r="G15" s="48">
        <f>Rekapitulace!I38</f>
        <v>0</v>
      </c>
    </row>
    <row r="16" spans="1:57" ht="15.95" customHeight="1" x14ac:dyDescent="0.2">
      <c r="A16" s="46" t="s">
        <v>23</v>
      </c>
      <c r="B16" s="47" t="s">
        <v>24</v>
      </c>
      <c r="C16" s="48">
        <f>PSV</f>
        <v>0</v>
      </c>
      <c r="D16" s="9" t="str">
        <f>Rekapitulace!A39</f>
        <v>Oborová přirážka</v>
      </c>
      <c r="E16" s="52"/>
      <c r="F16" s="53"/>
      <c r="G16" s="48">
        <f>Rekapitulace!I39</f>
        <v>0</v>
      </c>
    </row>
    <row r="17" spans="1:7" ht="15.95" customHeight="1" x14ac:dyDescent="0.2">
      <c r="A17" s="46" t="s">
        <v>25</v>
      </c>
      <c r="B17" s="47" t="s">
        <v>26</v>
      </c>
      <c r="C17" s="48">
        <f>Mont</f>
        <v>0</v>
      </c>
      <c r="D17" s="9" t="str">
        <f>Rekapitulace!A40</f>
        <v>Přesun stavebních kapacit</v>
      </c>
      <c r="E17" s="52"/>
      <c r="F17" s="53"/>
      <c r="G17" s="48">
        <f>Rekapitulace!I40</f>
        <v>0</v>
      </c>
    </row>
    <row r="18" spans="1:7" ht="15.95" customHeight="1" x14ac:dyDescent="0.2">
      <c r="A18" s="54" t="s">
        <v>27</v>
      </c>
      <c r="B18" s="55" t="s">
        <v>28</v>
      </c>
      <c r="C18" s="48">
        <f>Dodavka</f>
        <v>0</v>
      </c>
      <c r="D18" s="9" t="str">
        <f>Rekapitulace!A41</f>
        <v>Mimostaveništní doprava</v>
      </c>
      <c r="E18" s="52"/>
      <c r="F18" s="53"/>
      <c r="G18" s="48">
        <f>Rekapitulace!I41</f>
        <v>0</v>
      </c>
    </row>
    <row r="19" spans="1:7" ht="15.95" customHeight="1" x14ac:dyDescent="0.2">
      <c r="A19" s="56" t="s">
        <v>29</v>
      </c>
      <c r="B19" s="47"/>
      <c r="C19" s="48">
        <f>SUM(C15:C18)</f>
        <v>0</v>
      </c>
      <c r="D19" s="9" t="str">
        <f>Rekapitulace!A42</f>
        <v>Zařízení staveniště</v>
      </c>
      <c r="E19" s="52"/>
      <c r="F19" s="53"/>
      <c r="G19" s="48">
        <f>Rekapitulace!I42</f>
        <v>0</v>
      </c>
    </row>
    <row r="20" spans="1:7" ht="15.95" customHeight="1" x14ac:dyDescent="0.2">
      <c r="A20" s="56"/>
      <c r="B20" s="47"/>
      <c r="C20" s="48"/>
      <c r="D20" s="9" t="str">
        <f>Rekapitulace!A43</f>
        <v>Provoz investora</v>
      </c>
      <c r="E20" s="52"/>
      <c r="F20" s="53"/>
      <c r="G20" s="48">
        <f>Rekapitulace!I43</f>
        <v>0</v>
      </c>
    </row>
    <row r="21" spans="1:7" ht="15.95" customHeight="1" x14ac:dyDescent="0.2">
      <c r="A21" s="56" t="s">
        <v>30</v>
      </c>
      <c r="B21" s="47"/>
      <c r="C21" s="48">
        <f>HZS</f>
        <v>0</v>
      </c>
      <c r="D21" s="9" t="str">
        <f>Rekapitulace!A44</f>
        <v>Kompletační činnost (IČD)</v>
      </c>
      <c r="E21" s="52"/>
      <c r="F21" s="53"/>
      <c r="G21" s="48">
        <f>Rekapitulace!I44</f>
        <v>0</v>
      </c>
    </row>
    <row r="22" spans="1:7" ht="15.95" customHeight="1" x14ac:dyDescent="0.2">
      <c r="A22" s="57" t="s">
        <v>31</v>
      </c>
      <c r="B22" s="58"/>
      <c r="C22" s="48">
        <f>C19+C21</f>
        <v>0</v>
      </c>
      <c r="D22" s="9" t="s">
        <v>32</v>
      </c>
      <c r="E22" s="52"/>
      <c r="F22" s="53"/>
      <c r="G22" s="48">
        <f>G23-SUM(G15:G21)</f>
        <v>0</v>
      </c>
    </row>
    <row r="23" spans="1:7" ht="15.95" customHeight="1" thickBot="1" x14ac:dyDescent="0.25">
      <c r="A23" s="59" t="s">
        <v>33</v>
      </c>
      <c r="B23" s="60"/>
      <c r="C23" s="61">
        <f>C22+G23</f>
        <v>0</v>
      </c>
      <c r="D23" s="62" t="s">
        <v>34</v>
      </c>
      <c r="E23" s="63"/>
      <c r="F23" s="64"/>
      <c r="G23" s="48">
        <f>VRN</f>
        <v>0</v>
      </c>
    </row>
    <row r="24" spans="1:7" x14ac:dyDescent="0.2">
      <c r="A24" s="65" t="s">
        <v>35</v>
      </c>
      <c r="B24" s="66"/>
      <c r="C24" s="67"/>
      <c r="D24" s="66" t="s">
        <v>36</v>
      </c>
      <c r="E24" s="66"/>
      <c r="F24" s="68" t="s">
        <v>37</v>
      </c>
      <c r="G24" s="69"/>
    </row>
    <row r="25" spans="1:7" x14ac:dyDescent="0.2">
      <c r="A25" s="57" t="s">
        <v>38</v>
      </c>
      <c r="B25" s="58"/>
      <c r="C25" s="70"/>
      <c r="D25" s="58" t="s">
        <v>38</v>
      </c>
      <c r="E25" s="58"/>
      <c r="F25" s="71" t="s">
        <v>38</v>
      </c>
      <c r="G25" s="72"/>
    </row>
    <row r="26" spans="1:7" ht="37.5" customHeight="1" x14ac:dyDescent="0.2">
      <c r="A26" s="57" t="s">
        <v>39</v>
      </c>
      <c r="B26" s="73"/>
      <c r="C26" s="70"/>
      <c r="D26" s="58" t="s">
        <v>39</v>
      </c>
      <c r="E26" s="58"/>
      <c r="F26" s="71" t="s">
        <v>39</v>
      </c>
      <c r="G26" s="72"/>
    </row>
    <row r="27" spans="1:7" x14ac:dyDescent="0.2">
      <c r="A27" s="57"/>
      <c r="B27" s="74"/>
      <c r="C27" s="70"/>
      <c r="D27" s="58"/>
      <c r="E27" s="58"/>
      <c r="F27" s="71"/>
      <c r="G27" s="72"/>
    </row>
    <row r="28" spans="1:7" x14ac:dyDescent="0.2">
      <c r="A28" s="57" t="s">
        <v>40</v>
      </c>
      <c r="B28" s="58"/>
      <c r="C28" s="70"/>
      <c r="D28" s="71" t="s">
        <v>41</v>
      </c>
      <c r="E28" s="70"/>
      <c r="F28" s="58" t="s">
        <v>41</v>
      </c>
      <c r="G28" s="72"/>
    </row>
    <row r="29" spans="1:7" ht="69" customHeight="1" x14ac:dyDescent="0.2">
      <c r="A29" s="57"/>
      <c r="B29" s="58"/>
      <c r="C29" s="75"/>
      <c r="D29" s="76"/>
      <c r="E29" s="75"/>
      <c r="F29" s="58"/>
      <c r="G29" s="72"/>
    </row>
    <row r="30" spans="1:7" x14ac:dyDescent="0.2">
      <c r="A30" s="77" t="s">
        <v>42</v>
      </c>
      <c r="B30" s="78"/>
      <c r="C30" s="79">
        <v>21</v>
      </c>
      <c r="D30" s="78" t="s">
        <v>43</v>
      </c>
      <c r="E30" s="80"/>
      <c r="F30" s="81">
        <f>C23-F32</f>
        <v>0</v>
      </c>
      <c r="G30" s="82"/>
    </row>
    <row r="31" spans="1:7" x14ac:dyDescent="0.2">
      <c r="A31" s="77" t="s">
        <v>44</v>
      </c>
      <c r="B31" s="78"/>
      <c r="C31" s="79">
        <f>SazbaDPH1</f>
        <v>21</v>
      </c>
      <c r="D31" s="78" t="s">
        <v>45</v>
      </c>
      <c r="E31" s="80"/>
      <c r="F31" s="81">
        <f>ROUND(PRODUCT(F30,C31/100),0)</f>
        <v>0</v>
      </c>
      <c r="G31" s="82"/>
    </row>
    <row r="32" spans="1:7" x14ac:dyDescent="0.2">
      <c r="A32" s="77" t="s">
        <v>42</v>
      </c>
      <c r="B32" s="78"/>
      <c r="C32" s="79">
        <v>0</v>
      </c>
      <c r="D32" s="78" t="s">
        <v>45</v>
      </c>
      <c r="E32" s="80"/>
      <c r="F32" s="81">
        <v>0</v>
      </c>
      <c r="G32" s="82"/>
    </row>
    <row r="33" spans="1:8" x14ac:dyDescent="0.2">
      <c r="A33" s="77" t="s">
        <v>44</v>
      </c>
      <c r="B33" s="83"/>
      <c r="C33" s="84">
        <f>SazbaDPH2</f>
        <v>0</v>
      </c>
      <c r="D33" s="78" t="s">
        <v>45</v>
      </c>
      <c r="E33" s="53"/>
      <c r="F33" s="81">
        <f>ROUND(PRODUCT(F32,C33/100),0)</f>
        <v>0</v>
      </c>
      <c r="G33" s="82"/>
    </row>
    <row r="34" spans="1:8" s="90" customFormat="1" ht="19.5" customHeight="1" thickBot="1" x14ac:dyDescent="0.3">
      <c r="A34" s="85" t="s">
        <v>46</v>
      </c>
      <c r="B34" s="86"/>
      <c r="C34" s="86"/>
      <c r="D34" s="86"/>
      <c r="E34" s="87"/>
      <c r="F34" s="88">
        <f>ROUND(SUM(F30:F33),0)</f>
        <v>0</v>
      </c>
      <c r="G34" s="89"/>
    </row>
    <row r="36" spans="1:8" x14ac:dyDescent="0.2">
      <c r="A36" t="s">
        <v>47</v>
      </c>
      <c r="H36" t="s">
        <v>5</v>
      </c>
    </row>
    <row r="37" spans="1:8" ht="14.25" customHeight="1" x14ac:dyDescent="0.2">
      <c r="B37" s="91"/>
      <c r="C37" s="91"/>
      <c r="D37" s="91"/>
      <c r="E37" s="91"/>
      <c r="F37" s="91"/>
      <c r="G37" s="91"/>
      <c r="H37" t="s">
        <v>5</v>
      </c>
    </row>
    <row r="38" spans="1:8" ht="12.75" customHeight="1" x14ac:dyDescent="0.2">
      <c r="A38" s="92"/>
      <c r="B38" s="91"/>
      <c r="C38" s="91"/>
      <c r="D38" s="91"/>
      <c r="E38" s="91"/>
      <c r="F38" s="91"/>
      <c r="G38" s="91"/>
      <c r="H38" t="s">
        <v>5</v>
      </c>
    </row>
    <row r="39" spans="1:8" x14ac:dyDescent="0.2">
      <c r="A39" s="92"/>
      <c r="B39" s="91"/>
      <c r="C39" s="91"/>
      <c r="D39" s="91"/>
      <c r="E39" s="91"/>
      <c r="F39" s="91"/>
      <c r="G39" s="91"/>
      <c r="H39" t="s">
        <v>5</v>
      </c>
    </row>
    <row r="40" spans="1:8" x14ac:dyDescent="0.2">
      <c r="A40" s="92"/>
      <c r="B40" s="91"/>
      <c r="C40" s="91"/>
      <c r="D40" s="91"/>
      <c r="E40" s="91"/>
      <c r="F40" s="91"/>
      <c r="G40" s="91"/>
      <c r="H40" t="s">
        <v>5</v>
      </c>
    </row>
    <row r="41" spans="1:8" x14ac:dyDescent="0.2">
      <c r="A41" s="92"/>
      <c r="B41" s="91"/>
      <c r="C41" s="91"/>
      <c r="D41" s="91"/>
      <c r="E41" s="91"/>
      <c r="F41" s="91"/>
      <c r="G41" s="91"/>
      <c r="H41" t="s">
        <v>5</v>
      </c>
    </row>
    <row r="42" spans="1:8" x14ac:dyDescent="0.2">
      <c r="A42" s="92"/>
      <c r="B42" s="91"/>
      <c r="C42" s="91"/>
      <c r="D42" s="91"/>
      <c r="E42" s="91"/>
      <c r="F42" s="91"/>
      <c r="G42" s="91"/>
      <c r="H42" t="s">
        <v>5</v>
      </c>
    </row>
    <row r="43" spans="1:8" x14ac:dyDescent="0.2">
      <c r="A43" s="92"/>
      <c r="B43" s="91"/>
      <c r="C43" s="91"/>
      <c r="D43" s="91"/>
      <c r="E43" s="91"/>
      <c r="F43" s="91"/>
      <c r="G43" s="91"/>
      <c r="H43" t="s">
        <v>5</v>
      </c>
    </row>
    <row r="44" spans="1:8" x14ac:dyDescent="0.2">
      <c r="A44" s="92"/>
      <c r="B44" s="91"/>
      <c r="C44" s="91"/>
      <c r="D44" s="91"/>
      <c r="E44" s="91"/>
      <c r="F44" s="91"/>
      <c r="G44" s="91"/>
      <c r="H44" t="s">
        <v>5</v>
      </c>
    </row>
    <row r="45" spans="1:8" ht="0.75" customHeight="1" x14ac:dyDescent="0.2">
      <c r="A45" s="92"/>
      <c r="B45" s="91"/>
      <c r="C45" s="91"/>
      <c r="D45" s="91"/>
      <c r="E45" s="91"/>
      <c r="F45" s="91"/>
      <c r="G45" s="91"/>
      <c r="H45" t="s">
        <v>5</v>
      </c>
    </row>
    <row r="46" spans="1:8" x14ac:dyDescent="0.2">
      <c r="B46" s="93"/>
      <c r="C46" s="93"/>
      <c r="D46" s="93"/>
      <c r="E46" s="93"/>
      <c r="F46" s="93"/>
      <c r="G46" s="93"/>
    </row>
    <row r="47" spans="1:8" x14ac:dyDescent="0.2">
      <c r="B47" s="93"/>
      <c r="C47" s="93"/>
      <c r="D47" s="93"/>
      <c r="E47" s="93"/>
      <c r="F47" s="93"/>
      <c r="G47" s="93"/>
    </row>
    <row r="48" spans="1:8" x14ac:dyDescent="0.2">
      <c r="B48" s="93"/>
      <c r="C48" s="93"/>
      <c r="D48" s="93"/>
      <c r="E48" s="93"/>
      <c r="F48" s="93"/>
      <c r="G48" s="93"/>
    </row>
    <row r="49" spans="2:7" x14ac:dyDescent="0.2">
      <c r="B49" s="93"/>
      <c r="C49" s="93"/>
      <c r="D49" s="93"/>
      <c r="E49" s="93"/>
      <c r="F49" s="93"/>
      <c r="G49" s="93"/>
    </row>
    <row r="50" spans="2:7" x14ac:dyDescent="0.2">
      <c r="B50" s="93"/>
      <c r="C50" s="93"/>
      <c r="D50" s="93"/>
      <c r="E50" s="93"/>
      <c r="F50" s="93"/>
      <c r="G50" s="93"/>
    </row>
    <row r="51" spans="2:7" x14ac:dyDescent="0.2">
      <c r="B51" s="93"/>
      <c r="C51" s="93"/>
      <c r="D51" s="93"/>
      <c r="E51" s="93"/>
      <c r="F51" s="93"/>
      <c r="G51" s="93"/>
    </row>
    <row r="52" spans="2:7" x14ac:dyDescent="0.2">
      <c r="B52" s="93"/>
      <c r="C52" s="93"/>
      <c r="D52" s="93"/>
      <c r="E52" s="93"/>
      <c r="F52" s="93"/>
      <c r="G52" s="93"/>
    </row>
    <row r="53" spans="2:7" x14ac:dyDescent="0.2">
      <c r="B53" s="93"/>
      <c r="C53" s="93"/>
      <c r="D53" s="93"/>
      <c r="E53" s="93"/>
      <c r="F53" s="93"/>
      <c r="G53" s="93"/>
    </row>
    <row r="54" spans="2:7" x14ac:dyDescent="0.2">
      <c r="B54" s="93"/>
      <c r="C54" s="93"/>
      <c r="D54" s="93"/>
      <c r="E54" s="93"/>
      <c r="F54" s="93"/>
      <c r="G54" s="93"/>
    </row>
    <row r="55" spans="2:7" x14ac:dyDescent="0.2">
      <c r="B55" s="93"/>
      <c r="C55" s="93"/>
      <c r="D55" s="93"/>
      <c r="E55" s="93"/>
      <c r="F55" s="93"/>
      <c r="G55" s="93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  <mergeCell ref="B37:G45"/>
    <mergeCell ref="C8:E8"/>
    <mergeCell ref="C9:E9"/>
    <mergeCell ref="C10:E10"/>
    <mergeCell ref="C11:E11"/>
    <mergeCell ref="C12:E12"/>
    <mergeCell ref="A23:B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CF4D-C175-43A5-8580-7AF9190A59B4}">
  <sheetPr codeName="List31"/>
  <dimension ref="A1:IV97"/>
  <sheetViews>
    <sheetView workbookViewId="0">
      <selection activeCell="H46" sqref="H46:I4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9" ht="13.5" thickTop="1" x14ac:dyDescent="0.2">
      <c r="A1" s="94" t="s">
        <v>48</v>
      </c>
      <c r="B1" s="95"/>
      <c r="C1" s="96" t="str">
        <f>CONCATENATE(cislostavby," ",nazevstavby)</f>
        <v>01 MŠ Šatov</v>
      </c>
      <c r="D1" s="97"/>
      <c r="E1" s="98"/>
      <c r="F1" s="97"/>
      <c r="G1" s="99" t="s">
        <v>49</v>
      </c>
      <c r="H1" s="100" t="s">
        <v>76</v>
      </c>
      <c r="I1" s="101"/>
    </row>
    <row r="2" spans="1:9" ht="13.5" thickBot="1" x14ac:dyDescent="0.25">
      <c r="A2" s="102" t="s">
        <v>50</v>
      </c>
      <c r="B2" s="103"/>
      <c r="C2" s="104" t="str">
        <f>CONCATENATE(cisloobjektu," ",nazevobjektu)</f>
        <v xml:space="preserve">01 </v>
      </c>
      <c r="D2" s="105"/>
      <c r="E2" s="106"/>
      <c r="F2" s="105"/>
      <c r="G2" s="107" t="s">
        <v>78</v>
      </c>
      <c r="H2" s="108"/>
      <c r="I2" s="109"/>
    </row>
    <row r="3" spans="1:9" ht="13.5" thickTop="1" x14ac:dyDescent="0.2">
      <c r="A3" s="58"/>
      <c r="B3" s="58"/>
      <c r="C3" s="58"/>
      <c r="D3" s="58"/>
      <c r="E3" s="58"/>
      <c r="F3" s="58"/>
      <c r="G3" s="58"/>
      <c r="H3" s="58"/>
      <c r="I3" s="58"/>
    </row>
    <row r="4" spans="1:9" ht="19.5" customHeight="1" x14ac:dyDescent="0.25">
      <c r="A4" s="110" t="s">
        <v>51</v>
      </c>
      <c r="B4" s="111"/>
      <c r="C4" s="111"/>
      <c r="D4" s="111"/>
      <c r="E4" s="111"/>
      <c r="F4" s="111"/>
      <c r="G4" s="111"/>
      <c r="H4" s="111"/>
      <c r="I4" s="111"/>
    </row>
    <row r="5" spans="1:9" ht="13.5" thickBot="1" x14ac:dyDescent="0.25">
      <c r="A5" s="58"/>
      <c r="B5" s="58"/>
      <c r="C5" s="58"/>
      <c r="D5" s="58"/>
      <c r="E5" s="58"/>
      <c r="F5" s="58"/>
      <c r="G5" s="58"/>
      <c r="H5" s="58"/>
      <c r="I5" s="58"/>
    </row>
    <row r="6" spans="1:9" ht="13.5" thickBot="1" x14ac:dyDescent="0.25">
      <c r="A6" s="112"/>
      <c r="B6" s="113" t="s">
        <v>52</v>
      </c>
      <c r="C6" s="113"/>
      <c r="D6" s="114"/>
      <c r="E6" s="115" t="s">
        <v>53</v>
      </c>
      <c r="F6" s="116" t="s">
        <v>54</v>
      </c>
      <c r="G6" s="116" t="s">
        <v>55</v>
      </c>
      <c r="H6" s="116" t="s">
        <v>56</v>
      </c>
      <c r="I6" s="117" t="s">
        <v>30</v>
      </c>
    </row>
    <row r="7" spans="1:9" x14ac:dyDescent="0.2">
      <c r="A7" s="205" t="str">
        <f>Položky!B7</f>
        <v>2</v>
      </c>
      <c r="B7" s="118" t="str">
        <f>Položky!C7</f>
        <v>Základy a zvláštní zakládání</v>
      </c>
      <c r="C7" s="58"/>
      <c r="D7" s="119"/>
      <c r="E7" s="206">
        <f>Položky!BA11</f>
        <v>0</v>
      </c>
      <c r="F7" s="207">
        <f>Položky!BB11</f>
        <v>0</v>
      </c>
      <c r="G7" s="207">
        <f>Položky!BC11</f>
        <v>0</v>
      </c>
      <c r="H7" s="207">
        <f>Položky!BD11</f>
        <v>0</v>
      </c>
      <c r="I7" s="208">
        <f>Položky!BE11</f>
        <v>0</v>
      </c>
    </row>
    <row r="8" spans="1:9" x14ac:dyDescent="0.2">
      <c r="A8" s="205" t="str">
        <f>Položky!B12</f>
        <v>3</v>
      </c>
      <c r="B8" s="118" t="str">
        <f>Položky!C12</f>
        <v>Svislé a kompletní konstrukce</v>
      </c>
      <c r="C8" s="58"/>
      <c r="D8" s="119"/>
      <c r="E8" s="206">
        <f>Položky!BA40</f>
        <v>0</v>
      </c>
      <c r="F8" s="207">
        <f>Položky!BB40</f>
        <v>0</v>
      </c>
      <c r="G8" s="207">
        <f>Položky!BC40</f>
        <v>0</v>
      </c>
      <c r="H8" s="207">
        <f>Položky!BD40</f>
        <v>0</v>
      </c>
      <c r="I8" s="208">
        <f>Položky!BE40</f>
        <v>0</v>
      </c>
    </row>
    <row r="9" spans="1:9" x14ac:dyDescent="0.2">
      <c r="A9" s="205" t="str">
        <f>Položky!B41</f>
        <v>4</v>
      </c>
      <c r="B9" s="118" t="str">
        <f>Položky!C41</f>
        <v>Vodorovné konstrukce</v>
      </c>
      <c r="C9" s="58"/>
      <c r="D9" s="119"/>
      <c r="E9" s="206">
        <f>Položky!BA62</f>
        <v>0</v>
      </c>
      <c r="F9" s="207">
        <f>Položky!BB62</f>
        <v>0</v>
      </c>
      <c r="G9" s="207">
        <f>Položky!BC62</f>
        <v>0</v>
      </c>
      <c r="H9" s="207">
        <f>Položky!BD62</f>
        <v>0</v>
      </c>
      <c r="I9" s="208">
        <f>Položky!BE62</f>
        <v>0</v>
      </c>
    </row>
    <row r="10" spans="1:9" x14ac:dyDescent="0.2">
      <c r="A10" s="205" t="str">
        <f>Položky!B63</f>
        <v>61</v>
      </c>
      <c r="B10" s="118" t="str">
        <f>Položky!C63</f>
        <v>Upravy povrchů vnitřní</v>
      </c>
      <c r="C10" s="58"/>
      <c r="D10" s="119"/>
      <c r="E10" s="206">
        <f>Položky!BA69</f>
        <v>0</v>
      </c>
      <c r="F10" s="207">
        <f>Položky!BB69</f>
        <v>0</v>
      </c>
      <c r="G10" s="207">
        <f>Položky!BC69</f>
        <v>0</v>
      </c>
      <c r="H10" s="207">
        <f>Položky!BD69</f>
        <v>0</v>
      </c>
      <c r="I10" s="208">
        <f>Položky!BE69</f>
        <v>0</v>
      </c>
    </row>
    <row r="11" spans="1:9" x14ac:dyDescent="0.2">
      <c r="A11" s="205" t="str">
        <f>Položky!B70</f>
        <v>62</v>
      </c>
      <c r="B11" s="118" t="str">
        <f>Položky!C70</f>
        <v>Úpravy povrchů vnější</v>
      </c>
      <c r="C11" s="58"/>
      <c r="D11" s="119"/>
      <c r="E11" s="206">
        <f>Položky!BA102</f>
        <v>0</v>
      </c>
      <c r="F11" s="207">
        <f>Položky!BB102</f>
        <v>0</v>
      </c>
      <c r="G11" s="207">
        <f>Položky!BC102</f>
        <v>0</v>
      </c>
      <c r="H11" s="207">
        <f>Položky!BD102</f>
        <v>0</v>
      </c>
      <c r="I11" s="208">
        <f>Položky!BE102</f>
        <v>0</v>
      </c>
    </row>
    <row r="12" spans="1:9" x14ac:dyDescent="0.2">
      <c r="A12" s="205" t="str">
        <f>Položky!B103</f>
        <v>8</v>
      </c>
      <c r="B12" s="118" t="str">
        <f>Položky!C103</f>
        <v>Trubní vedení</v>
      </c>
      <c r="C12" s="58"/>
      <c r="D12" s="119"/>
      <c r="E12" s="206">
        <f>Položky!BA106</f>
        <v>0</v>
      </c>
      <c r="F12" s="207">
        <f>Položky!BB106</f>
        <v>0</v>
      </c>
      <c r="G12" s="207">
        <f>Položky!BC106</f>
        <v>0</v>
      </c>
      <c r="H12" s="207">
        <f>Položky!BD106</f>
        <v>0</v>
      </c>
      <c r="I12" s="208">
        <f>Položky!BE106</f>
        <v>0</v>
      </c>
    </row>
    <row r="13" spans="1:9" x14ac:dyDescent="0.2">
      <c r="A13" s="205" t="str">
        <f>Položky!B107</f>
        <v>94</v>
      </c>
      <c r="B13" s="118" t="str">
        <f>Položky!C107</f>
        <v>Lešení a stavební výtahy</v>
      </c>
      <c r="C13" s="58"/>
      <c r="D13" s="119"/>
      <c r="E13" s="206">
        <f>Položky!BA125</f>
        <v>0</v>
      </c>
      <c r="F13" s="207">
        <f>Položky!BB125</f>
        <v>0</v>
      </c>
      <c r="G13" s="207">
        <f>Položky!BC125</f>
        <v>0</v>
      </c>
      <c r="H13" s="207">
        <f>Položky!BD125</f>
        <v>0</v>
      </c>
      <c r="I13" s="208">
        <f>Položky!BE125</f>
        <v>0</v>
      </c>
    </row>
    <row r="14" spans="1:9" x14ac:dyDescent="0.2">
      <c r="A14" s="205" t="str">
        <f>Položky!B126</f>
        <v>95</v>
      </c>
      <c r="B14" s="118" t="str">
        <f>Položky!C126</f>
        <v>Dokončovací konstrukce na pozemních stavbách</v>
      </c>
      <c r="C14" s="58"/>
      <c r="D14" s="119"/>
      <c r="E14" s="206">
        <f>Položky!BA128</f>
        <v>0</v>
      </c>
      <c r="F14" s="207">
        <f>Položky!BB128</f>
        <v>0</v>
      </c>
      <c r="G14" s="207">
        <f>Položky!BC128</f>
        <v>0</v>
      </c>
      <c r="H14" s="207">
        <f>Položky!BD128</f>
        <v>0</v>
      </c>
      <c r="I14" s="208">
        <f>Položky!BE128</f>
        <v>0</v>
      </c>
    </row>
    <row r="15" spans="1:9" x14ac:dyDescent="0.2">
      <c r="A15" s="205" t="str">
        <f>Položky!B129</f>
        <v>96</v>
      </c>
      <c r="B15" s="118" t="str">
        <f>Položky!C129</f>
        <v>Bourání konstrukcí</v>
      </c>
      <c r="C15" s="58"/>
      <c r="D15" s="119"/>
      <c r="E15" s="206">
        <f>Položky!BA136</f>
        <v>0</v>
      </c>
      <c r="F15" s="207">
        <f>Položky!BB136</f>
        <v>0</v>
      </c>
      <c r="G15" s="207">
        <f>Položky!BC136</f>
        <v>0</v>
      </c>
      <c r="H15" s="207">
        <f>Položky!BD136</f>
        <v>0</v>
      </c>
      <c r="I15" s="208">
        <f>Položky!BE136</f>
        <v>0</v>
      </c>
    </row>
    <row r="16" spans="1:9" x14ac:dyDescent="0.2">
      <c r="A16" s="205" t="str">
        <f>Položky!B137</f>
        <v>97</v>
      </c>
      <c r="B16" s="118" t="str">
        <f>Položky!C137</f>
        <v>Prorážení otvorů</v>
      </c>
      <c r="C16" s="58"/>
      <c r="D16" s="119"/>
      <c r="E16" s="206">
        <f>Položky!BA139</f>
        <v>0</v>
      </c>
      <c r="F16" s="207">
        <f>Položky!BB139</f>
        <v>0</v>
      </c>
      <c r="G16" s="207">
        <f>Položky!BC139</f>
        <v>0</v>
      </c>
      <c r="H16" s="207">
        <f>Položky!BD139</f>
        <v>0</v>
      </c>
      <c r="I16" s="208">
        <f>Položky!BE139</f>
        <v>0</v>
      </c>
    </row>
    <row r="17" spans="1:9" x14ac:dyDescent="0.2">
      <c r="A17" s="205" t="str">
        <f>Položky!B140</f>
        <v>99</v>
      </c>
      <c r="B17" s="118" t="str">
        <f>Položky!C140</f>
        <v>Staveništní přesun hmot</v>
      </c>
      <c r="C17" s="58"/>
      <c r="D17" s="119"/>
      <c r="E17" s="206">
        <f>Položky!BA142</f>
        <v>0</v>
      </c>
      <c r="F17" s="207">
        <f>Položky!BB142</f>
        <v>0</v>
      </c>
      <c r="G17" s="207">
        <f>Položky!BC142</f>
        <v>0</v>
      </c>
      <c r="H17" s="207">
        <f>Položky!BD142</f>
        <v>0</v>
      </c>
      <c r="I17" s="208">
        <f>Položky!BE142</f>
        <v>0</v>
      </c>
    </row>
    <row r="18" spans="1:9" x14ac:dyDescent="0.2">
      <c r="A18" s="205" t="str">
        <f>Položky!B143</f>
        <v>711</v>
      </c>
      <c r="B18" s="118" t="str">
        <f>Položky!C143</f>
        <v>Izolace proti vodě</v>
      </c>
      <c r="C18" s="58"/>
      <c r="D18" s="119"/>
      <c r="E18" s="206">
        <f>Položky!BA145</f>
        <v>0</v>
      </c>
      <c r="F18" s="207">
        <f>Položky!BB145</f>
        <v>0</v>
      </c>
      <c r="G18" s="207">
        <f>Položky!BC145</f>
        <v>0</v>
      </c>
      <c r="H18" s="207">
        <f>Položky!BD145</f>
        <v>0</v>
      </c>
      <c r="I18" s="208">
        <f>Položky!BE145</f>
        <v>0</v>
      </c>
    </row>
    <row r="19" spans="1:9" x14ac:dyDescent="0.2">
      <c r="A19" s="205" t="str">
        <f>Položky!B146</f>
        <v>713</v>
      </c>
      <c r="B19" s="118" t="str">
        <f>Položky!C146</f>
        <v>Izolace tepelné</v>
      </c>
      <c r="C19" s="58"/>
      <c r="D19" s="119"/>
      <c r="E19" s="206">
        <f>Položky!BA162</f>
        <v>0</v>
      </c>
      <c r="F19" s="207">
        <f>Položky!BB162</f>
        <v>0</v>
      </c>
      <c r="G19" s="207">
        <f>Položky!BC162</f>
        <v>0</v>
      </c>
      <c r="H19" s="207">
        <f>Položky!BD162</f>
        <v>0</v>
      </c>
      <c r="I19" s="208">
        <f>Položky!BE162</f>
        <v>0</v>
      </c>
    </row>
    <row r="20" spans="1:9" x14ac:dyDescent="0.2">
      <c r="A20" s="205" t="str">
        <f>Položky!B163</f>
        <v>722</v>
      </c>
      <c r="B20" s="118" t="str">
        <f>Položky!C163</f>
        <v>Vnitřní vodovod</v>
      </c>
      <c r="C20" s="58"/>
      <c r="D20" s="119"/>
      <c r="E20" s="206">
        <f>Položky!BA165</f>
        <v>0</v>
      </c>
      <c r="F20" s="207">
        <f>Položky!BB165</f>
        <v>0</v>
      </c>
      <c r="G20" s="207">
        <f>Položky!BC165</f>
        <v>0</v>
      </c>
      <c r="H20" s="207">
        <f>Položky!BD165</f>
        <v>0</v>
      </c>
      <c r="I20" s="208">
        <f>Položky!BE165</f>
        <v>0</v>
      </c>
    </row>
    <row r="21" spans="1:9" x14ac:dyDescent="0.2">
      <c r="A21" s="205" t="str">
        <f>Položky!B166</f>
        <v>725</v>
      </c>
      <c r="B21" s="118" t="str">
        <f>Položky!C166</f>
        <v>Zařizovací předměty</v>
      </c>
      <c r="C21" s="58"/>
      <c r="D21" s="119"/>
      <c r="E21" s="206">
        <f>Položky!BA171</f>
        <v>0</v>
      </c>
      <c r="F21" s="207">
        <f>Položky!BB171</f>
        <v>0</v>
      </c>
      <c r="G21" s="207">
        <f>Položky!BC171</f>
        <v>0</v>
      </c>
      <c r="H21" s="207">
        <f>Položky!BD171</f>
        <v>0</v>
      </c>
      <c r="I21" s="208">
        <f>Položky!BE171</f>
        <v>0</v>
      </c>
    </row>
    <row r="22" spans="1:9" x14ac:dyDescent="0.2">
      <c r="A22" s="205" t="str">
        <f>Položky!B172</f>
        <v>762</v>
      </c>
      <c r="B22" s="118" t="str">
        <f>Položky!C172</f>
        <v>Konstrukce tesařské</v>
      </c>
      <c r="C22" s="58"/>
      <c r="D22" s="119"/>
      <c r="E22" s="206">
        <f>Položky!BA195</f>
        <v>0</v>
      </c>
      <c r="F22" s="207">
        <f>Položky!BB195</f>
        <v>0</v>
      </c>
      <c r="G22" s="207">
        <f>Položky!BC195</f>
        <v>0</v>
      </c>
      <c r="H22" s="207">
        <f>Položky!BD195</f>
        <v>0</v>
      </c>
      <c r="I22" s="208">
        <f>Položky!BE195</f>
        <v>0</v>
      </c>
    </row>
    <row r="23" spans="1:9" x14ac:dyDescent="0.2">
      <c r="A23" s="205" t="str">
        <f>Položky!B196</f>
        <v>764</v>
      </c>
      <c r="B23" s="118" t="str">
        <f>Položky!C196</f>
        <v>Konstrukce klempířské</v>
      </c>
      <c r="C23" s="58"/>
      <c r="D23" s="119"/>
      <c r="E23" s="206">
        <f>Položky!BA211</f>
        <v>0</v>
      </c>
      <c r="F23" s="207">
        <f>Položky!BB211</f>
        <v>0</v>
      </c>
      <c r="G23" s="207">
        <f>Položky!BC211</f>
        <v>0</v>
      </c>
      <c r="H23" s="207">
        <f>Položky!BD211</f>
        <v>0</v>
      </c>
      <c r="I23" s="208">
        <f>Položky!BE211</f>
        <v>0</v>
      </c>
    </row>
    <row r="24" spans="1:9" x14ac:dyDescent="0.2">
      <c r="A24" s="205" t="str">
        <f>Položky!B212</f>
        <v>765</v>
      </c>
      <c r="B24" s="118" t="str">
        <f>Položky!C212</f>
        <v>Krytiny tvrdé</v>
      </c>
      <c r="C24" s="58"/>
      <c r="D24" s="119"/>
      <c r="E24" s="206">
        <f>Položky!BA228</f>
        <v>0</v>
      </c>
      <c r="F24" s="207">
        <f>Položky!BB228</f>
        <v>0</v>
      </c>
      <c r="G24" s="207">
        <f>Položky!BC228</f>
        <v>0</v>
      </c>
      <c r="H24" s="207">
        <f>Položky!BD228</f>
        <v>0</v>
      </c>
      <c r="I24" s="208">
        <f>Položky!BE228</f>
        <v>0</v>
      </c>
    </row>
    <row r="25" spans="1:9" x14ac:dyDescent="0.2">
      <c r="A25" s="205" t="str">
        <f>Položky!B229</f>
        <v>766</v>
      </c>
      <c r="B25" s="118" t="str">
        <f>Položky!C229</f>
        <v>Konstrukce truhlářské</v>
      </c>
      <c r="C25" s="58"/>
      <c r="D25" s="119"/>
      <c r="E25" s="206">
        <f>Položky!BA248</f>
        <v>0</v>
      </c>
      <c r="F25" s="207">
        <f>Položky!BB248</f>
        <v>0</v>
      </c>
      <c r="G25" s="207">
        <f>Položky!BC248</f>
        <v>0</v>
      </c>
      <c r="H25" s="207">
        <f>Položky!BD248</f>
        <v>0</v>
      </c>
      <c r="I25" s="208">
        <f>Položky!BE248</f>
        <v>0</v>
      </c>
    </row>
    <row r="26" spans="1:9" x14ac:dyDescent="0.2">
      <c r="A26" s="205" t="str">
        <f>Položky!B249</f>
        <v>771</v>
      </c>
      <c r="B26" s="118" t="str">
        <f>Položky!C249</f>
        <v>Podlahy z dlaždic a obklady</v>
      </c>
      <c r="C26" s="58"/>
      <c r="D26" s="119"/>
      <c r="E26" s="206">
        <f>Položky!BA259</f>
        <v>0</v>
      </c>
      <c r="F26" s="207">
        <f>Položky!BB259</f>
        <v>0</v>
      </c>
      <c r="G26" s="207">
        <f>Položky!BC259</f>
        <v>0</v>
      </c>
      <c r="H26" s="207">
        <f>Položky!BD259</f>
        <v>0</v>
      </c>
      <c r="I26" s="208">
        <f>Položky!BE259</f>
        <v>0</v>
      </c>
    </row>
    <row r="27" spans="1:9" x14ac:dyDescent="0.2">
      <c r="A27" s="205" t="str">
        <f>Položky!B260</f>
        <v>775</v>
      </c>
      <c r="B27" s="118" t="str">
        <f>Položky!C260</f>
        <v>Podlahy vlysové a parketové</v>
      </c>
      <c r="C27" s="58"/>
      <c r="D27" s="119"/>
      <c r="E27" s="206">
        <f>Položky!BA275</f>
        <v>0</v>
      </c>
      <c r="F27" s="207">
        <f>Položky!BB275</f>
        <v>0</v>
      </c>
      <c r="G27" s="207">
        <f>Položky!BC275</f>
        <v>0</v>
      </c>
      <c r="H27" s="207">
        <f>Položky!BD275</f>
        <v>0</v>
      </c>
      <c r="I27" s="208">
        <f>Položky!BE275</f>
        <v>0</v>
      </c>
    </row>
    <row r="28" spans="1:9" x14ac:dyDescent="0.2">
      <c r="A28" s="205" t="str">
        <f>Položky!B276</f>
        <v>781</v>
      </c>
      <c r="B28" s="118" t="str">
        <f>Položky!C276</f>
        <v>Obklady keramické</v>
      </c>
      <c r="C28" s="58"/>
      <c r="D28" s="119"/>
      <c r="E28" s="206">
        <f>Položky!BA290</f>
        <v>0</v>
      </c>
      <c r="F28" s="207">
        <f>Položky!BB290</f>
        <v>0</v>
      </c>
      <c r="G28" s="207">
        <f>Položky!BC290</f>
        <v>0</v>
      </c>
      <c r="H28" s="207">
        <f>Položky!BD290</f>
        <v>0</v>
      </c>
      <c r="I28" s="208">
        <f>Položky!BE290</f>
        <v>0</v>
      </c>
    </row>
    <row r="29" spans="1:9" x14ac:dyDescent="0.2">
      <c r="A29" s="205" t="str">
        <f>Položky!B291</f>
        <v>783</v>
      </c>
      <c r="B29" s="118" t="str">
        <f>Položky!C291</f>
        <v>Nátěry</v>
      </c>
      <c r="C29" s="58"/>
      <c r="D29" s="119"/>
      <c r="E29" s="206">
        <f>Položky!BA297</f>
        <v>0</v>
      </c>
      <c r="F29" s="207">
        <f>Položky!BB297</f>
        <v>0</v>
      </c>
      <c r="G29" s="207">
        <f>Položky!BC297</f>
        <v>0</v>
      </c>
      <c r="H29" s="207">
        <f>Položky!BD297</f>
        <v>0</v>
      </c>
      <c r="I29" s="208">
        <f>Položky!BE297</f>
        <v>0</v>
      </c>
    </row>
    <row r="30" spans="1:9" x14ac:dyDescent="0.2">
      <c r="A30" s="205" t="str">
        <f>Položky!B298</f>
        <v>784</v>
      </c>
      <c r="B30" s="118" t="str">
        <f>Položky!C298</f>
        <v>Malby</v>
      </c>
      <c r="C30" s="58"/>
      <c r="D30" s="119"/>
      <c r="E30" s="206">
        <f>Položky!BA309</f>
        <v>0</v>
      </c>
      <c r="F30" s="207">
        <f>Položky!BB309</f>
        <v>0</v>
      </c>
      <c r="G30" s="207">
        <f>Položky!BC309</f>
        <v>0</v>
      </c>
      <c r="H30" s="207">
        <f>Položky!BD309</f>
        <v>0</v>
      </c>
      <c r="I30" s="208">
        <f>Položky!BE309</f>
        <v>0</v>
      </c>
    </row>
    <row r="31" spans="1:9" x14ac:dyDescent="0.2">
      <c r="A31" s="205" t="str">
        <f>Položky!B310</f>
        <v>M21</v>
      </c>
      <c r="B31" s="118" t="str">
        <f>Položky!C310</f>
        <v>Elektromontáže</v>
      </c>
      <c r="C31" s="58"/>
      <c r="D31" s="119"/>
      <c r="E31" s="206">
        <f>Položky!BA315</f>
        <v>0</v>
      </c>
      <c r="F31" s="207">
        <f>Položky!BB315</f>
        <v>0</v>
      </c>
      <c r="G31" s="207">
        <f>Položky!BC315</f>
        <v>0</v>
      </c>
      <c r="H31" s="207">
        <f>Položky!BD315</f>
        <v>0</v>
      </c>
      <c r="I31" s="208">
        <f>Položky!BE315</f>
        <v>0</v>
      </c>
    </row>
    <row r="32" spans="1:9" ht="13.5" thickBot="1" x14ac:dyDescent="0.25">
      <c r="A32" s="205" t="str">
        <f>Položky!B316</f>
        <v>D96</v>
      </c>
      <c r="B32" s="118" t="str">
        <f>Položky!C316</f>
        <v>Přesuny suti a vybouraných hmot</v>
      </c>
      <c r="C32" s="58"/>
      <c r="D32" s="119"/>
      <c r="E32" s="206">
        <f>Položky!BA322</f>
        <v>0</v>
      </c>
      <c r="F32" s="207">
        <f>Položky!BB322</f>
        <v>0</v>
      </c>
      <c r="G32" s="207">
        <f>Položky!BC322</f>
        <v>0</v>
      </c>
      <c r="H32" s="207">
        <f>Položky!BD322</f>
        <v>0</v>
      </c>
      <c r="I32" s="208">
        <f>Položky!BE322</f>
        <v>0</v>
      </c>
    </row>
    <row r="33" spans="1:256" ht="13.5" thickBot="1" x14ac:dyDescent="0.25">
      <c r="A33" s="120"/>
      <c r="B33" s="121" t="s">
        <v>57</v>
      </c>
      <c r="C33" s="121"/>
      <c r="D33" s="122"/>
      <c r="E33" s="123">
        <f>SUM(E7:E32)</f>
        <v>0</v>
      </c>
      <c r="F33" s="124">
        <f>SUM(F7:F32)</f>
        <v>0</v>
      </c>
      <c r="G33" s="124">
        <f>SUM(G7:G32)</f>
        <v>0</v>
      </c>
      <c r="H33" s="124">
        <f>SUM(H7:H32)</f>
        <v>0</v>
      </c>
      <c r="I33" s="125">
        <f>SUM(I7:I32)</f>
        <v>0</v>
      </c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  <c r="FF33" s="126"/>
      <c r="FG33" s="126"/>
      <c r="FH33" s="126"/>
      <c r="FI33" s="126"/>
      <c r="FJ33" s="126"/>
      <c r="FK33" s="126"/>
      <c r="FL33" s="126"/>
      <c r="FM33" s="126"/>
      <c r="FN33" s="126"/>
      <c r="FO33" s="126"/>
      <c r="FP33" s="126"/>
      <c r="FQ33" s="126"/>
      <c r="FR33" s="126"/>
      <c r="FS33" s="126"/>
      <c r="FT33" s="126"/>
      <c r="FU33" s="126"/>
      <c r="FV33" s="126"/>
      <c r="FW33" s="126"/>
      <c r="FX33" s="126"/>
      <c r="FY33" s="126"/>
      <c r="FZ33" s="126"/>
      <c r="GA33" s="126"/>
      <c r="GB33" s="126"/>
      <c r="GC33" s="126"/>
      <c r="GD33" s="126"/>
      <c r="GE33" s="126"/>
      <c r="GF33" s="126"/>
      <c r="GG33" s="126"/>
      <c r="GH33" s="126"/>
      <c r="GI33" s="126"/>
      <c r="GJ33" s="126"/>
      <c r="GK33" s="126"/>
      <c r="GL33" s="126"/>
      <c r="GM33" s="126"/>
      <c r="GN33" s="126"/>
      <c r="GO33" s="126"/>
      <c r="GP33" s="126"/>
      <c r="GQ33" s="126"/>
      <c r="GR33" s="126"/>
      <c r="GS33" s="126"/>
      <c r="GT33" s="126"/>
      <c r="GU33" s="126"/>
      <c r="GV33" s="126"/>
      <c r="GW33" s="126"/>
      <c r="GX33" s="126"/>
      <c r="GY33" s="126"/>
      <c r="GZ33" s="126"/>
      <c r="HA33" s="126"/>
      <c r="HB33" s="126"/>
      <c r="HC33" s="126"/>
      <c r="HD33" s="126"/>
      <c r="HE33" s="126"/>
      <c r="HF33" s="126"/>
      <c r="HG33" s="126"/>
      <c r="HH33" s="126"/>
      <c r="HI33" s="126"/>
      <c r="HJ33" s="126"/>
      <c r="HK33" s="126"/>
      <c r="HL33" s="126"/>
      <c r="HM33" s="126"/>
      <c r="HN33" s="126"/>
      <c r="HO33" s="126"/>
      <c r="HP33" s="126"/>
      <c r="HQ33" s="126"/>
      <c r="HR33" s="126"/>
      <c r="HS33" s="126"/>
      <c r="HT33" s="126"/>
      <c r="HU33" s="126"/>
      <c r="HV33" s="126"/>
      <c r="HW33" s="126"/>
      <c r="HX33" s="126"/>
      <c r="HY33" s="126"/>
      <c r="HZ33" s="126"/>
      <c r="IA33" s="126"/>
      <c r="IB33" s="126"/>
      <c r="IC33" s="126"/>
      <c r="ID33" s="126"/>
      <c r="IE33" s="126"/>
      <c r="IF33" s="126"/>
      <c r="IG33" s="126"/>
      <c r="IH33" s="126"/>
      <c r="II33" s="126"/>
      <c r="IJ33" s="126"/>
      <c r="IK33" s="126"/>
      <c r="IL33" s="126"/>
      <c r="IM33" s="126"/>
      <c r="IN33" s="126"/>
      <c r="IO33" s="126"/>
      <c r="IP33" s="126"/>
      <c r="IQ33" s="126"/>
      <c r="IR33" s="126"/>
      <c r="IS33" s="126"/>
      <c r="IT33" s="126"/>
      <c r="IU33" s="126"/>
      <c r="IV33" s="126"/>
    </row>
    <row r="34" spans="1:256" x14ac:dyDescent="0.2">
      <c r="A34" s="58"/>
      <c r="B34" s="58"/>
      <c r="C34" s="58"/>
      <c r="D34" s="58"/>
      <c r="E34" s="58"/>
      <c r="F34" s="58"/>
      <c r="G34" s="58"/>
      <c r="H34" s="58"/>
      <c r="I34" s="58"/>
    </row>
    <row r="35" spans="1:256" ht="18" x14ac:dyDescent="0.25">
      <c r="A35" s="111" t="s">
        <v>58</v>
      </c>
      <c r="B35" s="111"/>
      <c r="C35" s="111"/>
      <c r="D35" s="111"/>
      <c r="E35" s="111"/>
      <c r="F35" s="111"/>
      <c r="G35" s="127"/>
      <c r="H35" s="111"/>
      <c r="I35" s="111"/>
      <c r="BA35" s="33"/>
      <c r="BB35" s="33"/>
      <c r="BC35" s="33"/>
      <c r="BD35" s="33"/>
      <c r="BE35" s="33"/>
    </row>
    <row r="36" spans="1:256" ht="13.5" thickBot="1" x14ac:dyDescent="0.25">
      <c r="A36" s="58"/>
      <c r="B36" s="58"/>
      <c r="C36" s="58"/>
      <c r="D36" s="58"/>
      <c r="E36" s="58"/>
      <c r="F36" s="58"/>
      <c r="G36" s="58"/>
      <c r="H36" s="58"/>
      <c r="I36" s="58"/>
    </row>
    <row r="37" spans="1:256" x14ac:dyDescent="0.2">
      <c r="A37" s="65" t="s">
        <v>59</v>
      </c>
      <c r="B37" s="66"/>
      <c r="C37" s="66"/>
      <c r="D37" s="128"/>
      <c r="E37" s="129" t="s">
        <v>60</v>
      </c>
      <c r="F37" s="130" t="s">
        <v>61</v>
      </c>
      <c r="G37" s="131" t="s">
        <v>62</v>
      </c>
      <c r="H37" s="132"/>
      <c r="I37" s="133" t="s">
        <v>60</v>
      </c>
    </row>
    <row r="38" spans="1:256" x14ac:dyDescent="0.2">
      <c r="A38" s="56" t="s">
        <v>537</v>
      </c>
      <c r="B38" s="47"/>
      <c r="C38" s="47"/>
      <c r="D38" s="134"/>
      <c r="E38" s="135"/>
      <c r="F38" s="136"/>
      <c r="G38" s="137">
        <f>CHOOSE(BA38+1,HSV+PSV,HSV+PSV+Mont,HSV+PSV+Dodavka+Mont,HSV,PSV,Mont,Dodavka,Mont+Dodavka,0)</f>
        <v>0</v>
      </c>
      <c r="H38" s="138"/>
      <c r="I38" s="139">
        <f>E38+F38*G38/100</f>
        <v>0</v>
      </c>
      <c r="BA38">
        <v>0</v>
      </c>
    </row>
    <row r="39" spans="1:256" x14ac:dyDescent="0.2">
      <c r="A39" s="56" t="s">
        <v>538</v>
      </c>
      <c r="B39" s="47"/>
      <c r="C39" s="47"/>
      <c r="D39" s="134"/>
      <c r="E39" s="135"/>
      <c r="F39" s="136"/>
      <c r="G39" s="137">
        <f>CHOOSE(BA39+1,HSV+PSV,HSV+PSV+Mont,HSV+PSV+Dodavka+Mont,HSV,PSV,Mont,Dodavka,Mont+Dodavka,0)</f>
        <v>0</v>
      </c>
      <c r="H39" s="138"/>
      <c r="I39" s="139">
        <f>E39+F39*G39/100</f>
        <v>0</v>
      </c>
      <c r="BA39">
        <v>0</v>
      </c>
    </row>
    <row r="40" spans="1:256" x14ac:dyDescent="0.2">
      <c r="A40" s="56" t="s">
        <v>539</v>
      </c>
      <c r="B40" s="47"/>
      <c r="C40" s="47"/>
      <c r="D40" s="134"/>
      <c r="E40" s="135"/>
      <c r="F40" s="136"/>
      <c r="G40" s="137">
        <f>CHOOSE(BA40+1,HSV+PSV,HSV+PSV+Mont,HSV+PSV+Dodavka+Mont,HSV,PSV,Mont,Dodavka,Mont+Dodavka,0)</f>
        <v>0</v>
      </c>
      <c r="H40" s="138"/>
      <c r="I40" s="139">
        <f>E40+F40*G40/100</f>
        <v>0</v>
      </c>
      <c r="BA40">
        <v>0</v>
      </c>
    </row>
    <row r="41" spans="1:256" x14ac:dyDescent="0.2">
      <c r="A41" s="56" t="s">
        <v>540</v>
      </c>
      <c r="B41" s="47"/>
      <c r="C41" s="47"/>
      <c r="D41" s="134"/>
      <c r="E41" s="135"/>
      <c r="F41" s="136"/>
      <c r="G41" s="137">
        <f>CHOOSE(BA41+1,HSV+PSV,HSV+PSV+Mont,HSV+PSV+Dodavka+Mont,HSV,PSV,Mont,Dodavka,Mont+Dodavka,0)</f>
        <v>0</v>
      </c>
      <c r="H41" s="138"/>
      <c r="I41" s="139">
        <f>E41+F41*G41/100</f>
        <v>0</v>
      </c>
      <c r="BA41">
        <v>0</v>
      </c>
    </row>
    <row r="42" spans="1:256" x14ac:dyDescent="0.2">
      <c r="A42" s="56" t="s">
        <v>541</v>
      </c>
      <c r="B42" s="47"/>
      <c r="C42" s="47"/>
      <c r="D42" s="134"/>
      <c r="E42" s="135"/>
      <c r="F42" s="136"/>
      <c r="G42" s="137">
        <f>CHOOSE(BA42+1,HSV+PSV,HSV+PSV+Mont,HSV+PSV+Dodavka+Mont,HSV,PSV,Mont,Dodavka,Mont+Dodavka,0)</f>
        <v>0</v>
      </c>
      <c r="H42" s="138"/>
      <c r="I42" s="139">
        <f>E42+F42*G42/100</f>
        <v>0</v>
      </c>
      <c r="BA42">
        <v>1</v>
      </c>
    </row>
    <row r="43" spans="1:256" x14ac:dyDescent="0.2">
      <c r="A43" s="56" t="s">
        <v>542</v>
      </c>
      <c r="B43" s="47"/>
      <c r="C43" s="47"/>
      <c r="D43" s="134"/>
      <c r="E43" s="135"/>
      <c r="F43" s="136"/>
      <c r="G43" s="137">
        <f>CHOOSE(BA43+1,HSV+PSV,HSV+PSV+Mont,HSV+PSV+Dodavka+Mont,HSV,PSV,Mont,Dodavka,Mont+Dodavka,0)</f>
        <v>0</v>
      </c>
      <c r="H43" s="138"/>
      <c r="I43" s="139">
        <f>E43+F43*G43/100</f>
        <v>0</v>
      </c>
      <c r="BA43">
        <v>1</v>
      </c>
    </row>
    <row r="44" spans="1:256" x14ac:dyDescent="0.2">
      <c r="A44" s="56" t="s">
        <v>543</v>
      </c>
      <c r="B44" s="47"/>
      <c r="C44" s="47"/>
      <c r="D44" s="134"/>
      <c r="E44" s="135"/>
      <c r="F44" s="136"/>
      <c r="G44" s="137">
        <f>CHOOSE(BA44+1,HSV+PSV,HSV+PSV+Mont,HSV+PSV+Dodavka+Mont,HSV,PSV,Mont,Dodavka,Mont+Dodavka,0)</f>
        <v>0</v>
      </c>
      <c r="H44" s="138"/>
      <c r="I44" s="139">
        <f>E44+F44*G44/100</f>
        <v>0</v>
      </c>
      <c r="BA44">
        <v>2</v>
      </c>
    </row>
    <row r="45" spans="1:256" x14ac:dyDescent="0.2">
      <c r="A45" s="56" t="s">
        <v>544</v>
      </c>
      <c r="B45" s="47"/>
      <c r="C45" s="47"/>
      <c r="D45" s="134"/>
      <c r="E45" s="135"/>
      <c r="F45" s="136"/>
      <c r="G45" s="137">
        <f>CHOOSE(BA45+1,HSV+PSV,HSV+PSV+Mont,HSV+PSV+Dodavka+Mont,HSV,PSV,Mont,Dodavka,Mont+Dodavka,0)</f>
        <v>0</v>
      </c>
      <c r="H45" s="138"/>
      <c r="I45" s="139">
        <f>E45+F45*G45/100</f>
        <v>0</v>
      </c>
      <c r="BA45">
        <v>2</v>
      </c>
    </row>
    <row r="46" spans="1:256" ht="13.5" thickBot="1" x14ac:dyDescent="0.25">
      <c r="A46" s="140"/>
      <c r="B46" s="141" t="s">
        <v>63</v>
      </c>
      <c r="C46" s="142"/>
      <c r="D46" s="143"/>
      <c r="E46" s="144"/>
      <c r="F46" s="145"/>
      <c r="G46" s="145"/>
      <c r="H46" s="146">
        <f>SUM(I38:I45)</f>
        <v>0</v>
      </c>
      <c r="I46" s="147"/>
    </row>
    <row r="48" spans="1:256" x14ac:dyDescent="0.2">
      <c r="B48" s="126"/>
      <c r="F48" s="148"/>
      <c r="G48" s="149"/>
      <c r="H48" s="149"/>
      <c r="I48" s="150"/>
    </row>
    <row r="49" spans="6:9" x14ac:dyDescent="0.2">
      <c r="F49" s="148"/>
      <c r="G49" s="149"/>
      <c r="H49" s="149"/>
      <c r="I49" s="150"/>
    </row>
    <row r="50" spans="6:9" x14ac:dyDescent="0.2">
      <c r="F50" s="148"/>
      <c r="G50" s="149"/>
      <c r="H50" s="149"/>
      <c r="I50" s="150"/>
    </row>
    <row r="51" spans="6:9" x14ac:dyDescent="0.2">
      <c r="F51" s="148"/>
      <c r="G51" s="149"/>
      <c r="H51" s="149"/>
      <c r="I51" s="150"/>
    </row>
    <row r="52" spans="6:9" x14ac:dyDescent="0.2">
      <c r="F52" s="148"/>
      <c r="G52" s="149"/>
      <c r="H52" s="149"/>
      <c r="I52" s="150"/>
    </row>
    <row r="53" spans="6:9" x14ac:dyDescent="0.2">
      <c r="F53" s="148"/>
      <c r="G53" s="149"/>
      <c r="H53" s="149"/>
      <c r="I53" s="150"/>
    </row>
    <row r="54" spans="6:9" x14ac:dyDescent="0.2">
      <c r="F54" s="148"/>
      <c r="G54" s="149"/>
      <c r="H54" s="149"/>
      <c r="I54" s="150"/>
    </row>
    <row r="55" spans="6:9" x14ac:dyDescent="0.2">
      <c r="F55" s="148"/>
      <c r="G55" s="149"/>
      <c r="H55" s="149"/>
      <c r="I55" s="150"/>
    </row>
    <row r="56" spans="6:9" x14ac:dyDescent="0.2">
      <c r="F56" s="148"/>
      <c r="G56" s="149"/>
      <c r="H56" s="149"/>
      <c r="I56" s="150"/>
    </row>
    <row r="57" spans="6:9" x14ac:dyDescent="0.2">
      <c r="F57" s="148"/>
      <c r="G57" s="149"/>
      <c r="H57" s="149"/>
      <c r="I57" s="150"/>
    </row>
    <row r="58" spans="6:9" x14ac:dyDescent="0.2">
      <c r="F58" s="148"/>
      <c r="G58" s="149"/>
      <c r="H58" s="149"/>
      <c r="I58" s="150"/>
    </row>
    <row r="59" spans="6:9" x14ac:dyDescent="0.2">
      <c r="F59" s="148"/>
      <c r="G59" s="149"/>
      <c r="H59" s="149"/>
      <c r="I59" s="150"/>
    </row>
    <row r="60" spans="6:9" x14ac:dyDescent="0.2">
      <c r="F60" s="148"/>
      <c r="G60" s="149"/>
      <c r="H60" s="149"/>
      <c r="I60" s="150"/>
    </row>
    <row r="61" spans="6:9" x14ac:dyDescent="0.2">
      <c r="F61" s="148"/>
      <c r="G61" s="149"/>
      <c r="H61" s="149"/>
      <c r="I61" s="150"/>
    </row>
    <row r="62" spans="6:9" x14ac:dyDescent="0.2">
      <c r="F62" s="148"/>
      <c r="G62" s="149"/>
      <c r="H62" s="149"/>
      <c r="I62" s="150"/>
    </row>
    <row r="63" spans="6:9" x14ac:dyDescent="0.2">
      <c r="F63" s="148"/>
      <c r="G63" s="149"/>
      <c r="H63" s="149"/>
      <c r="I63" s="150"/>
    </row>
    <row r="64" spans="6:9" x14ac:dyDescent="0.2">
      <c r="F64" s="148"/>
      <c r="G64" s="149"/>
      <c r="H64" s="149"/>
      <c r="I64" s="150"/>
    </row>
    <row r="65" spans="6:9" x14ac:dyDescent="0.2">
      <c r="F65" s="148"/>
      <c r="G65" s="149"/>
      <c r="H65" s="149"/>
      <c r="I65" s="150"/>
    </row>
    <row r="66" spans="6:9" x14ac:dyDescent="0.2">
      <c r="F66" s="148"/>
      <c r="G66" s="149"/>
      <c r="H66" s="149"/>
      <c r="I66" s="150"/>
    </row>
    <row r="67" spans="6:9" x14ac:dyDescent="0.2">
      <c r="F67" s="148"/>
      <c r="G67" s="149"/>
      <c r="H67" s="149"/>
      <c r="I67" s="150"/>
    </row>
    <row r="68" spans="6:9" x14ac:dyDescent="0.2">
      <c r="F68" s="148"/>
      <c r="G68" s="149"/>
      <c r="H68" s="149"/>
      <c r="I68" s="150"/>
    </row>
    <row r="69" spans="6:9" x14ac:dyDescent="0.2">
      <c r="F69" s="148"/>
      <c r="G69" s="149"/>
      <c r="H69" s="149"/>
      <c r="I69" s="150"/>
    </row>
    <row r="70" spans="6:9" x14ac:dyDescent="0.2">
      <c r="F70" s="148"/>
      <c r="G70" s="149"/>
      <c r="H70" s="149"/>
      <c r="I70" s="150"/>
    </row>
    <row r="71" spans="6:9" x14ac:dyDescent="0.2">
      <c r="F71" s="148"/>
      <c r="G71" s="149"/>
      <c r="H71" s="149"/>
      <c r="I71" s="150"/>
    </row>
    <row r="72" spans="6:9" x14ac:dyDescent="0.2">
      <c r="F72" s="148"/>
      <c r="G72" s="149"/>
      <c r="H72" s="149"/>
      <c r="I72" s="150"/>
    </row>
    <row r="73" spans="6:9" x14ac:dyDescent="0.2">
      <c r="F73" s="148"/>
      <c r="G73" s="149"/>
      <c r="H73" s="149"/>
      <c r="I73" s="150"/>
    </row>
    <row r="74" spans="6:9" x14ac:dyDescent="0.2">
      <c r="F74" s="148"/>
      <c r="G74" s="149"/>
      <c r="H74" s="149"/>
      <c r="I74" s="150"/>
    </row>
    <row r="75" spans="6:9" x14ac:dyDescent="0.2">
      <c r="F75" s="148"/>
      <c r="G75" s="149"/>
      <c r="H75" s="149"/>
      <c r="I75" s="150"/>
    </row>
    <row r="76" spans="6:9" x14ac:dyDescent="0.2">
      <c r="F76" s="148"/>
      <c r="G76" s="149"/>
      <c r="H76" s="149"/>
      <c r="I76" s="150"/>
    </row>
    <row r="77" spans="6:9" x14ac:dyDescent="0.2">
      <c r="F77" s="148"/>
      <c r="G77" s="149"/>
      <c r="H77" s="149"/>
      <c r="I77" s="150"/>
    </row>
    <row r="78" spans="6:9" x14ac:dyDescent="0.2">
      <c r="F78" s="148"/>
      <c r="G78" s="149"/>
      <c r="H78" s="149"/>
      <c r="I78" s="150"/>
    </row>
    <row r="79" spans="6:9" x14ac:dyDescent="0.2">
      <c r="F79" s="148"/>
      <c r="G79" s="149"/>
      <c r="H79" s="149"/>
      <c r="I79" s="150"/>
    </row>
    <row r="80" spans="6:9" x14ac:dyDescent="0.2">
      <c r="F80" s="148"/>
      <c r="G80" s="149"/>
      <c r="H80" s="149"/>
      <c r="I80" s="150"/>
    </row>
    <row r="81" spans="6:9" x14ac:dyDescent="0.2">
      <c r="F81" s="148"/>
      <c r="G81" s="149"/>
      <c r="H81" s="149"/>
      <c r="I81" s="150"/>
    </row>
    <row r="82" spans="6:9" x14ac:dyDescent="0.2">
      <c r="F82" s="148"/>
      <c r="G82" s="149"/>
      <c r="H82" s="149"/>
      <c r="I82" s="150"/>
    </row>
    <row r="83" spans="6:9" x14ac:dyDescent="0.2">
      <c r="F83" s="148"/>
      <c r="G83" s="149"/>
      <c r="H83" s="149"/>
      <c r="I83" s="150"/>
    </row>
    <row r="84" spans="6:9" x14ac:dyDescent="0.2">
      <c r="F84" s="148"/>
      <c r="G84" s="149"/>
      <c r="H84" s="149"/>
      <c r="I84" s="150"/>
    </row>
    <row r="85" spans="6:9" x14ac:dyDescent="0.2">
      <c r="F85" s="148"/>
      <c r="G85" s="149"/>
      <c r="H85" s="149"/>
      <c r="I85" s="150"/>
    </row>
    <row r="86" spans="6:9" x14ac:dyDescent="0.2">
      <c r="F86" s="148"/>
      <c r="G86" s="149"/>
      <c r="H86" s="149"/>
      <c r="I86" s="150"/>
    </row>
    <row r="87" spans="6:9" x14ac:dyDescent="0.2">
      <c r="F87" s="148"/>
      <c r="G87" s="149"/>
      <c r="H87" s="149"/>
      <c r="I87" s="150"/>
    </row>
    <row r="88" spans="6:9" x14ac:dyDescent="0.2">
      <c r="F88" s="148"/>
      <c r="G88" s="149"/>
      <c r="H88" s="149"/>
      <c r="I88" s="150"/>
    </row>
    <row r="89" spans="6:9" x14ac:dyDescent="0.2">
      <c r="F89" s="148"/>
      <c r="G89" s="149"/>
      <c r="H89" s="149"/>
      <c r="I89" s="150"/>
    </row>
    <row r="90" spans="6:9" x14ac:dyDescent="0.2">
      <c r="F90" s="148"/>
      <c r="G90" s="149"/>
      <c r="H90" s="149"/>
      <c r="I90" s="150"/>
    </row>
    <row r="91" spans="6:9" x14ac:dyDescent="0.2">
      <c r="F91" s="148"/>
      <c r="G91" s="149"/>
      <c r="H91" s="149"/>
      <c r="I91" s="150"/>
    </row>
    <row r="92" spans="6:9" x14ac:dyDescent="0.2">
      <c r="F92" s="148"/>
      <c r="G92" s="149"/>
      <c r="H92" s="149"/>
      <c r="I92" s="150"/>
    </row>
    <row r="93" spans="6:9" x14ac:dyDescent="0.2">
      <c r="F93" s="148"/>
      <c r="G93" s="149"/>
      <c r="H93" s="149"/>
      <c r="I93" s="150"/>
    </row>
    <row r="94" spans="6:9" x14ac:dyDescent="0.2">
      <c r="F94" s="148"/>
      <c r="G94" s="149"/>
      <c r="H94" s="149"/>
      <c r="I94" s="150"/>
    </row>
    <row r="95" spans="6:9" x14ac:dyDescent="0.2">
      <c r="F95" s="148"/>
      <c r="G95" s="149"/>
      <c r="H95" s="149"/>
      <c r="I95" s="150"/>
    </row>
    <row r="96" spans="6:9" x14ac:dyDescent="0.2">
      <c r="F96" s="148"/>
      <c r="G96" s="149"/>
      <c r="H96" s="149"/>
      <c r="I96" s="150"/>
    </row>
    <row r="97" spans="6:9" x14ac:dyDescent="0.2">
      <c r="F97" s="148"/>
      <c r="G97" s="149"/>
      <c r="H97" s="149"/>
      <c r="I97" s="150"/>
    </row>
  </sheetData>
  <mergeCells count="4">
    <mergeCell ref="A1:B1"/>
    <mergeCell ref="A2:B2"/>
    <mergeCell ref="G2:I2"/>
    <mergeCell ref="H46:I4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4C17-270C-49E9-8E4F-C45C57478395}">
  <sheetPr codeName="List2"/>
  <dimension ref="A1:CZ383"/>
  <sheetViews>
    <sheetView showGridLines="0" showZeros="0" zoomScaleNormal="100" workbookViewId="0">
      <selection activeCell="A322" sqref="A322:XFD324"/>
    </sheetView>
  </sheetViews>
  <sheetFormatPr defaultRowHeight="12.75" x14ac:dyDescent="0.2"/>
  <cols>
    <col min="1" max="1" width="4.42578125" style="152" customWidth="1"/>
    <col min="2" max="2" width="11.5703125" style="152" customWidth="1"/>
    <col min="3" max="3" width="40.42578125" style="152" customWidth="1"/>
    <col min="4" max="4" width="5.5703125" style="152" customWidth="1"/>
    <col min="5" max="5" width="8.5703125" style="201" customWidth="1"/>
    <col min="6" max="6" width="9.85546875" style="152" customWidth="1"/>
    <col min="7" max="7" width="13.85546875" style="152" customWidth="1"/>
    <col min="8" max="11" width="9.140625" style="152"/>
    <col min="12" max="12" width="75.42578125" style="152" customWidth="1"/>
    <col min="13" max="13" width="45.28515625" style="152" customWidth="1"/>
    <col min="14" max="256" width="9.140625" style="152"/>
    <col min="257" max="257" width="4.42578125" style="152" customWidth="1"/>
    <col min="258" max="258" width="11.5703125" style="152" customWidth="1"/>
    <col min="259" max="259" width="40.42578125" style="152" customWidth="1"/>
    <col min="260" max="260" width="5.5703125" style="152" customWidth="1"/>
    <col min="261" max="261" width="8.5703125" style="152" customWidth="1"/>
    <col min="262" max="262" width="9.85546875" style="152" customWidth="1"/>
    <col min="263" max="263" width="13.85546875" style="152" customWidth="1"/>
    <col min="264" max="267" width="9.140625" style="152"/>
    <col min="268" max="268" width="75.42578125" style="152" customWidth="1"/>
    <col min="269" max="269" width="45.28515625" style="152" customWidth="1"/>
    <col min="270" max="512" width="9.140625" style="152"/>
    <col min="513" max="513" width="4.42578125" style="152" customWidth="1"/>
    <col min="514" max="514" width="11.5703125" style="152" customWidth="1"/>
    <col min="515" max="515" width="40.42578125" style="152" customWidth="1"/>
    <col min="516" max="516" width="5.5703125" style="152" customWidth="1"/>
    <col min="517" max="517" width="8.5703125" style="152" customWidth="1"/>
    <col min="518" max="518" width="9.85546875" style="152" customWidth="1"/>
    <col min="519" max="519" width="13.85546875" style="152" customWidth="1"/>
    <col min="520" max="523" width="9.140625" style="152"/>
    <col min="524" max="524" width="75.42578125" style="152" customWidth="1"/>
    <col min="525" max="525" width="45.28515625" style="152" customWidth="1"/>
    <col min="526" max="768" width="9.140625" style="152"/>
    <col min="769" max="769" width="4.42578125" style="152" customWidth="1"/>
    <col min="770" max="770" width="11.5703125" style="152" customWidth="1"/>
    <col min="771" max="771" width="40.42578125" style="152" customWidth="1"/>
    <col min="772" max="772" width="5.5703125" style="152" customWidth="1"/>
    <col min="773" max="773" width="8.5703125" style="152" customWidth="1"/>
    <col min="774" max="774" width="9.85546875" style="152" customWidth="1"/>
    <col min="775" max="775" width="13.85546875" style="152" customWidth="1"/>
    <col min="776" max="779" width="9.140625" style="152"/>
    <col min="780" max="780" width="75.42578125" style="152" customWidth="1"/>
    <col min="781" max="781" width="45.28515625" style="152" customWidth="1"/>
    <col min="782" max="1024" width="9.140625" style="152"/>
    <col min="1025" max="1025" width="4.42578125" style="152" customWidth="1"/>
    <col min="1026" max="1026" width="11.5703125" style="152" customWidth="1"/>
    <col min="1027" max="1027" width="40.42578125" style="152" customWidth="1"/>
    <col min="1028" max="1028" width="5.5703125" style="152" customWidth="1"/>
    <col min="1029" max="1029" width="8.5703125" style="152" customWidth="1"/>
    <col min="1030" max="1030" width="9.85546875" style="152" customWidth="1"/>
    <col min="1031" max="1031" width="13.85546875" style="152" customWidth="1"/>
    <col min="1032" max="1035" width="9.140625" style="152"/>
    <col min="1036" max="1036" width="75.42578125" style="152" customWidth="1"/>
    <col min="1037" max="1037" width="45.28515625" style="152" customWidth="1"/>
    <col min="1038" max="1280" width="9.140625" style="152"/>
    <col min="1281" max="1281" width="4.42578125" style="152" customWidth="1"/>
    <col min="1282" max="1282" width="11.5703125" style="152" customWidth="1"/>
    <col min="1283" max="1283" width="40.42578125" style="152" customWidth="1"/>
    <col min="1284" max="1284" width="5.5703125" style="152" customWidth="1"/>
    <col min="1285" max="1285" width="8.5703125" style="152" customWidth="1"/>
    <col min="1286" max="1286" width="9.85546875" style="152" customWidth="1"/>
    <col min="1287" max="1287" width="13.85546875" style="152" customWidth="1"/>
    <col min="1288" max="1291" width="9.140625" style="152"/>
    <col min="1292" max="1292" width="75.42578125" style="152" customWidth="1"/>
    <col min="1293" max="1293" width="45.28515625" style="152" customWidth="1"/>
    <col min="1294" max="1536" width="9.140625" style="152"/>
    <col min="1537" max="1537" width="4.42578125" style="152" customWidth="1"/>
    <col min="1538" max="1538" width="11.5703125" style="152" customWidth="1"/>
    <col min="1539" max="1539" width="40.42578125" style="152" customWidth="1"/>
    <col min="1540" max="1540" width="5.5703125" style="152" customWidth="1"/>
    <col min="1541" max="1541" width="8.5703125" style="152" customWidth="1"/>
    <col min="1542" max="1542" width="9.85546875" style="152" customWidth="1"/>
    <col min="1543" max="1543" width="13.85546875" style="152" customWidth="1"/>
    <col min="1544" max="1547" width="9.140625" style="152"/>
    <col min="1548" max="1548" width="75.42578125" style="152" customWidth="1"/>
    <col min="1549" max="1549" width="45.28515625" style="152" customWidth="1"/>
    <col min="1550" max="1792" width="9.140625" style="152"/>
    <col min="1793" max="1793" width="4.42578125" style="152" customWidth="1"/>
    <col min="1794" max="1794" width="11.5703125" style="152" customWidth="1"/>
    <col min="1795" max="1795" width="40.42578125" style="152" customWidth="1"/>
    <col min="1796" max="1796" width="5.5703125" style="152" customWidth="1"/>
    <col min="1797" max="1797" width="8.5703125" style="152" customWidth="1"/>
    <col min="1798" max="1798" width="9.85546875" style="152" customWidth="1"/>
    <col min="1799" max="1799" width="13.85546875" style="152" customWidth="1"/>
    <col min="1800" max="1803" width="9.140625" style="152"/>
    <col min="1804" max="1804" width="75.42578125" style="152" customWidth="1"/>
    <col min="1805" max="1805" width="45.28515625" style="152" customWidth="1"/>
    <col min="1806" max="2048" width="9.140625" style="152"/>
    <col min="2049" max="2049" width="4.42578125" style="152" customWidth="1"/>
    <col min="2050" max="2050" width="11.5703125" style="152" customWidth="1"/>
    <col min="2051" max="2051" width="40.42578125" style="152" customWidth="1"/>
    <col min="2052" max="2052" width="5.5703125" style="152" customWidth="1"/>
    <col min="2053" max="2053" width="8.5703125" style="152" customWidth="1"/>
    <col min="2054" max="2054" width="9.85546875" style="152" customWidth="1"/>
    <col min="2055" max="2055" width="13.85546875" style="152" customWidth="1"/>
    <col min="2056" max="2059" width="9.140625" style="152"/>
    <col min="2060" max="2060" width="75.42578125" style="152" customWidth="1"/>
    <col min="2061" max="2061" width="45.28515625" style="152" customWidth="1"/>
    <col min="2062" max="2304" width="9.140625" style="152"/>
    <col min="2305" max="2305" width="4.42578125" style="152" customWidth="1"/>
    <col min="2306" max="2306" width="11.5703125" style="152" customWidth="1"/>
    <col min="2307" max="2307" width="40.42578125" style="152" customWidth="1"/>
    <col min="2308" max="2308" width="5.5703125" style="152" customWidth="1"/>
    <col min="2309" max="2309" width="8.5703125" style="152" customWidth="1"/>
    <col min="2310" max="2310" width="9.85546875" style="152" customWidth="1"/>
    <col min="2311" max="2311" width="13.85546875" style="152" customWidth="1"/>
    <col min="2312" max="2315" width="9.140625" style="152"/>
    <col min="2316" max="2316" width="75.42578125" style="152" customWidth="1"/>
    <col min="2317" max="2317" width="45.28515625" style="152" customWidth="1"/>
    <col min="2318" max="2560" width="9.140625" style="152"/>
    <col min="2561" max="2561" width="4.42578125" style="152" customWidth="1"/>
    <col min="2562" max="2562" width="11.5703125" style="152" customWidth="1"/>
    <col min="2563" max="2563" width="40.42578125" style="152" customWidth="1"/>
    <col min="2564" max="2564" width="5.5703125" style="152" customWidth="1"/>
    <col min="2565" max="2565" width="8.5703125" style="152" customWidth="1"/>
    <col min="2566" max="2566" width="9.85546875" style="152" customWidth="1"/>
    <col min="2567" max="2567" width="13.85546875" style="152" customWidth="1"/>
    <col min="2568" max="2571" width="9.140625" style="152"/>
    <col min="2572" max="2572" width="75.42578125" style="152" customWidth="1"/>
    <col min="2573" max="2573" width="45.28515625" style="152" customWidth="1"/>
    <col min="2574" max="2816" width="9.140625" style="152"/>
    <col min="2817" max="2817" width="4.42578125" style="152" customWidth="1"/>
    <col min="2818" max="2818" width="11.5703125" style="152" customWidth="1"/>
    <col min="2819" max="2819" width="40.42578125" style="152" customWidth="1"/>
    <col min="2820" max="2820" width="5.5703125" style="152" customWidth="1"/>
    <col min="2821" max="2821" width="8.5703125" style="152" customWidth="1"/>
    <col min="2822" max="2822" width="9.85546875" style="152" customWidth="1"/>
    <col min="2823" max="2823" width="13.85546875" style="152" customWidth="1"/>
    <col min="2824" max="2827" width="9.140625" style="152"/>
    <col min="2828" max="2828" width="75.42578125" style="152" customWidth="1"/>
    <col min="2829" max="2829" width="45.28515625" style="152" customWidth="1"/>
    <col min="2830" max="3072" width="9.140625" style="152"/>
    <col min="3073" max="3073" width="4.42578125" style="152" customWidth="1"/>
    <col min="3074" max="3074" width="11.5703125" style="152" customWidth="1"/>
    <col min="3075" max="3075" width="40.42578125" style="152" customWidth="1"/>
    <col min="3076" max="3076" width="5.5703125" style="152" customWidth="1"/>
    <col min="3077" max="3077" width="8.5703125" style="152" customWidth="1"/>
    <col min="3078" max="3078" width="9.85546875" style="152" customWidth="1"/>
    <col min="3079" max="3079" width="13.85546875" style="152" customWidth="1"/>
    <col min="3080" max="3083" width="9.140625" style="152"/>
    <col min="3084" max="3084" width="75.42578125" style="152" customWidth="1"/>
    <col min="3085" max="3085" width="45.28515625" style="152" customWidth="1"/>
    <col min="3086" max="3328" width="9.140625" style="152"/>
    <col min="3329" max="3329" width="4.42578125" style="152" customWidth="1"/>
    <col min="3330" max="3330" width="11.5703125" style="152" customWidth="1"/>
    <col min="3331" max="3331" width="40.42578125" style="152" customWidth="1"/>
    <col min="3332" max="3332" width="5.5703125" style="152" customWidth="1"/>
    <col min="3333" max="3333" width="8.5703125" style="152" customWidth="1"/>
    <col min="3334" max="3334" width="9.85546875" style="152" customWidth="1"/>
    <col min="3335" max="3335" width="13.85546875" style="152" customWidth="1"/>
    <col min="3336" max="3339" width="9.140625" style="152"/>
    <col min="3340" max="3340" width="75.42578125" style="152" customWidth="1"/>
    <col min="3341" max="3341" width="45.28515625" style="152" customWidth="1"/>
    <col min="3342" max="3584" width="9.140625" style="152"/>
    <col min="3585" max="3585" width="4.42578125" style="152" customWidth="1"/>
    <col min="3586" max="3586" width="11.5703125" style="152" customWidth="1"/>
    <col min="3587" max="3587" width="40.42578125" style="152" customWidth="1"/>
    <col min="3588" max="3588" width="5.5703125" style="152" customWidth="1"/>
    <col min="3589" max="3589" width="8.5703125" style="152" customWidth="1"/>
    <col min="3590" max="3590" width="9.85546875" style="152" customWidth="1"/>
    <col min="3591" max="3591" width="13.85546875" style="152" customWidth="1"/>
    <col min="3592" max="3595" width="9.140625" style="152"/>
    <col min="3596" max="3596" width="75.42578125" style="152" customWidth="1"/>
    <col min="3597" max="3597" width="45.28515625" style="152" customWidth="1"/>
    <col min="3598" max="3840" width="9.140625" style="152"/>
    <col min="3841" max="3841" width="4.42578125" style="152" customWidth="1"/>
    <col min="3842" max="3842" width="11.5703125" style="152" customWidth="1"/>
    <col min="3843" max="3843" width="40.42578125" style="152" customWidth="1"/>
    <col min="3844" max="3844" width="5.5703125" style="152" customWidth="1"/>
    <col min="3845" max="3845" width="8.5703125" style="152" customWidth="1"/>
    <col min="3846" max="3846" width="9.85546875" style="152" customWidth="1"/>
    <col min="3847" max="3847" width="13.85546875" style="152" customWidth="1"/>
    <col min="3848" max="3851" width="9.140625" style="152"/>
    <col min="3852" max="3852" width="75.42578125" style="152" customWidth="1"/>
    <col min="3853" max="3853" width="45.28515625" style="152" customWidth="1"/>
    <col min="3854" max="4096" width="9.140625" style="152"/>
    <col min="4097" max="4097" width="4.42578125" style="152" customWidth="1"/>
    <col min="4098" max="4098" width="11.5703125" style="152" customWidth="1"/>
    <col min="4099" max="4099" width="40.42578125" style="152" customWidth="1"/>
    <col min="4100" max="4100" width="5.5703125" style="152" customWidth="1"/>
    <col min="4101" max="4101" width="8.5703125" style="152" customWidth="1"/>
    <col min="4102" max="4102" width="9.85546875" style="152" customWidth="1"/>
    <col min="4103" max="4103" width="13.85546875" style="152" customWidth="1"/>
    <col min="4104" max="4107" width="9.140625" style="152"/>
    <col min="4108" max="4108" width="75.42578125" style="152" customWidth="1"/>
    <col min="4109" max="4109" width="45.28515625" style="152" customWidth="1"/>
    <col min="4110" max="4352" width="9.140625" style="152"/>
    <col min="4353" max="4353" width="4.42578125" style="152" customWidth="1"/>
    <col min="4354" max="4354" width="11.5703125" style="152" customWidth="1"/>
    <col min="4355" max="4355" width="40.42578125" style="152" customWidth="1"/>
    <col min="4356" max="4356" width="5.5703125" style="152" customWidth="1"/>
    <col min="4357" max="4357" width="8.5703125" style="152" customWidth="1"/>
    <col min="4358" max="4358" width="9.85546875" style="152" customWidth="1"/>
    <col min="4359" max="4359" width="13.85546875" style="152" customWidth="1"/>
    <col min="4360" max="4363" width="9.140625" style="152"/>
    <col min="4364" max="4364" width="75.42578125" style="152" customWidth="1"/>
    <col min="4365" max="4365" width="45.28515625" style="152" customWidth="1"/>
    <col min="4366" max="4608" width="9.140625" style="152"/>
    <col min="4609" max="4609" width="4.42578125" style="152" customWidth="1"/>
    <col min="4610" max="4610" width="11.5703125" style="152" customWidth="1"/>
    <col min="4611" max="4611" width="40.42578125" style="152" customWidth="1"/>
    <col min="4612" max="4612" width="5.5703125" style="152" customWidth="1"/>
    <col min="4613" max="4613" width="8.5703125" style="152" customWidth="1"/>
    <col min="4614" max="4614" width="9.85546875" style="152" customWidth="1"/>
    <col min="4615" max="4615" width="13.85546875" style="152" customWidth="1"/>
    <col min="4616" max="4619" width="9.140625" style="152"/>
    <col min="4620" max="4620" width="75.42578125" style="152" customWidth="1"/>
    <col min="4621" max="4621" width="45.28515625" style="152" customWidth="1"/>
    <col min="4622" max="4864" width="9.140625" style="152"/>
    <col min="4865" max="4865" width="4.42578125" style="152" customWidth="1"/>
    <col min="4866" max="4866" width="11.5703125" style="152" customWidth="1"/>
    <col min="4867" max="4867" width="40.42578125" style="152" customWidth="1"/>
    <col min="4868" max="4868" width="5.5703125" style="152" customWidth="1"/>
    <col min="4869" max="4869" width="8.5703125" style="152" customWidth="1"/>
    <col min="4870" max="4870" width="9.85546875" style="152" customWidth="1"/>
    <col min="4871" max="4871" width="13.85546875" style="152" customWidth="1"/>
    <col min="4872" max="4875" width="9.140625" style="152"/>
    <col min="4876" max="4876" width="75.42578125" style="152" customWidth="1"/>
    <col min="4877" max="4877" width="45.28515625" style="152" customWidth="1"/>
    <col min="4878" max="5120" width="9.140625" style="152"/>
    <col min="5121" max="5121" width="4.42578125" style="152" customWidth="1"/>
    <col min="5122" max="5122" width="11.5703125" style="152" customWidth="1"/>
    <col min="5123" max="5123" width="40.42578125" style="152" customWidth="1"/>
    <col min="5124" max="5124" width="5.5703125" style="152" customWidth="1"/>
    <col min="5125" max="5125" width="8.5703125" style="152" customWidth="1"/>
    <col min="5126" max="5126" width="9.85546875" style="152" customWidth="1"/>
    <col min="5127" max="5127" width="13.85546875" style="152" customWidth="1"/>
    <col min="5128" max="5131" width="9.140625" style="152"/>
    <col min="5132" max="5132" width="75.42578125" style="152" customWidth="1"/>
    <col min="5133" max="5133" width="45.28515625" style="152" customWidth="1"/>
    <col min="5134" max="5376" width="9.140625" style="152"/>
    <col min="5377" max="5377" width="4.42578125" style="152" customWidth="1"/>
    <col min="5378" max="5378" width="11.5703125" style="152" customWidth="1"/>
    <col min="5379" max="5379" width="40.42578125" style="152" customWidth="1"/>
    <col min="5380" max="5380" width="5.5703125" style="152" customWidth="1"/>
    <col min="5381" max="5381" width="8.5703125" style="152" customWidth="1"/>
    <col min="5382" max="5382" width="9.85546875" style="152" customWidth="1"/>
    <col min="5383" max="5383" width="13.85546875" style="152" customWidth="1"/>
    <col min="5384" max="5387" width="9.140625" style="152"/>
    <col min="5388" max="5388" width="75.42578125" style="152" customWidth="1"/>
    <col min="5389" max="5389" width="45.28515625" style="152" customWidth="1"/>
    <col min="5390" max="5632" width="9.140625" style="152"/>
    <col min="5633" max="5633" width="4.42578125" style="152" customWidth="1"/>
    <col min="5634" max="5634" width="11.5703125" style="152" customWidth="1"/>
    <col min="5635" max="5635" width="40.42578125" style="152" customWidth="1"/>
    <col min="5636" max="5636" width="5.5703125" style="152" customWidth="1"/>
    <col min="5637" max="5637" width="8.5703125" style="152" customWidth="1"/>
    <col min="5638" max="5638" width="9.85546875" style="152" customWidth="1"/>
    <col min="5639" max="5639" width="13.85546875" style="152" customWidth="1"/>
    <col min="5640" max="5643" width="9.140625" style="152"/>
    <col min="5644" max="5644" width="75.42578125" style="152" customWidth="1"/>
    <col min="5645" max="5645" width="45.28515625" style="152" customWidth="1"/>
    <col min="5646" max="5888" width="9.140625" style="152"/>
    <col min="5889" max="5889" width="4.42578125" style="152" customWidth="1"/>
    <col min="5890" max="5890" width="11.5703125" style="152" customWidth="1"/>
    <col min="5891" max="5891" width="40.42578125" style="152" customWidth="1"/>
    <col min="5892" max="5892" width="5.5703125" style="152" customWidth="1"/>
    <col min="5893" max="5893" width="8.5703125" style="152" customWidth="1"/>
    <col min="5894" max="5894" width="9.85546875" style="152" customWidth="1"/>
    <col min="5895" max="5895" width="13.85546875" style="152" customWidth="1"/>
    <col min="5896" max="5899" width="9.140625" style="152"/>
    <col min="5900" max="5900" width="75.42578125" style="152" customWidth="1"/>
    <col min="5901" max="5901" width="45.28515625" style="152" customWidth="1"/>
    <col min="5902" max="6144" width="9.140625" style="152"/>
    <col min="6145" max="6145" width="4.42578125" style="152" customWidth="1"/>
    <col min="6146" max="6146" width="11.5703125" style="152" customWidth="1"/>
    <col min="6147" max="6147" width="40.42578125" style="152" customWidth="1"/>
    <col min="6148" max="6148" width="5.5703125" style="152" customWidth="1"/>
    <col min="6149" max="6149" width="8.5703125" style="152" customWidth="1"/>
    <col min="6150" max="6150" width="9.85546875" style="152" customWidth="1"/>
    <col min="6151" max="6151" width="13.85546875" style="152" customWidth="1"/>
    <col min="6152" max="6155" width="9.140625" style="152"/>
    <col min="6156" max="6156" width="75.42578125" style="152" customWidth="1"/>
    <col min="6157" max="6157" width="45.28515625" style="152" customWidth="1"/>
    <col min="6158" max="6400" width="9.140625" style="152"/>
    <col min="6401" max="6401" width="4.42578125" style="152" customWidth="1"/>
    <col min="6402" max="6402" width="11.5703125" style="152" customWidth="1"/>
    <col min="6403" max="6403" width="40.42578125" style="152" customWidth="1"/>
    <col min="6404" max="6404" width="5.5703125" style="152" customWidth="1"/>
    <col min="6405" max="6405" width="8.5703125" style="152" customWidth="1"/>
    <col min="6406" max="6406" width="9.85546875" style="152" customWidth="1"/>
    <col min="6407" max="6407" width="13.85546875" style="152" customWidth="1"/>
    <col min="6408" max="6411" width="9.140625" style="152"/>
    <col min="6412" max="6412" width="75.42578125" style="152" customWidth="1"/>
    <col min="6413" max="6413" width="45.28515625" style="152" customWidth="1"/>
    <col min="6414" max="6656" width="9.140625" style="152"/>
    <col min="6657" max="6657" width="4.42578125" style="152" customWidth="1"/>
    <col min="6658" max="6658" width="11.5703125" style="152" customWidth="1"/>
    <col min="6659" max="6659" width="40.42578125" style="152" customWidth="1"/>
    <col min="6660" max="6660" width="5.5703125" style="152" customWidth="1"/>
    <col min="6661" max="6661" width="8.5703125" style="152" customWidth="1"/>
    <col min="6662" max="6662" width="9.85546875" style="152" customWidth="1"/>
    <col min="6663" max="6663" width="13.85546875" style="152" customWidth="1"/>
    <col min="6664" max="6667" width="9.140625" style="152"/>
    <col min="6668" max="6668" width="75.42578125" style="152" customWidth="1"/>
    <col min="6669" max="6669" width="45.28515625" style="152" customWidth="1"/>
    <col min="6670" max="6912" width="9.140625" style="152"/>
    <col min="6913" max="6913" width="4.42578125" style="152" customWidth="1"/>
    <col min="6914" max="6914" width="11.5703125" style="152" customWidth="1"/>
    <col min="6915" max="6915" width="40.42578125" style="152" customWidth="1"/>
    <col min="6916" max="6916" width="5.5703125" style="152" customWidth="1"/>
    <col min="6917" max="6917" width="8.5703125" style="152" customWidth="1"/>
    <col min="6918" max="6918" width="9.85546875" style="152" customWidth="1"/>
    <col min="6919" max="6919" width="13.85546875" style="152" customWidth="1"/>
    <col min="6920" max="6923" width="9.140625" style="152"/>
    <col min="6924" max="6924" width="75.42578125" style="152" customWidth="1"/>
    <col min="6925" max="6925" width="45.28515625" style="152" customWidth="1"/>
    <col min="6926" max="7168" width="9.140625" style="152"/>
    <col min="7169" max="7169" width="4.42578125" style="152" customWidth="1"/>
    <col min="7170" max="7170" width="11.5703125" style="152" customWidth="1"/>
    <col min="7171" max="7171" width="40.42578125" style="152" customWidth="1"/>
    <col min="7172" max="7172" width="5.5703125" style="152" customWidth="1"/>
    <col min="7173" max="7173" width="8.5703125" style="152" customWidth="1"/>
    <col min="7174" max="7174" width="9.85546875" style="152" customWidth="1"/>
    <col min="7175" max="7175" width="13.85546875" style="152" customWidth="1"/>
    <col min="7176" max="7179" width="9.140625" style="152"/>
    <col min="7180" max="7180" width="75.42578125" style="152" customWidth="1"/>
    <col min="7181" max="7181" width="45.28515625" style="152" customWidth="1"/>
    <col min="7182" max="7424" width="9.140625" style="152"/>
    <col min="7425" max="7425" width="4.42578125" style="152" customWidth="1"/>
    <col min="7426" max="7426" width="11.5703125" style="152" customWidth="1"/>
    <col min="7427" max="7427" width="40.42578125" style="152" customWidth="1"/>
    <col min="7428" max="7428" width="5.5703125" style="152" customWidth="1"/>
    <col min="7429" max="7429" width="8.5703125" style="152" customWidth="1"/>
    <col min="7430" max="7430" width="9.85546875" style="152" customWidth="1"/>
    <col min="7431" max="7431" width="13.85546875" style="152" customWidth="1"/>
    <col min="7432" max="7435" width="9.140625" style="152"/>
    <col min="7436" max="7436" width="75.42578125" style="152" customWidth="1"/>
    <col min="7437" max="7437" width="45.28515625" style="152" customWidth="1"/>
    <col min="7438" max="7680" width="9.140625" style="152"/>
    <col min="7681" max="7681" width="4.42578125" style="152" customWidth="1"/>
    <col min="7682" max="7682" width="11.5703125" style="152" customWidth="1"/>
    <col min="7683" max="7683" width="40.42578125" style="152" customWidth="1"/>
    <col min="7684" max="7684" width="5.5703125" style="152" customWidth="1"/>
    <col min="7685" max="7685" width="8.5703125" style="152" customWidth="1"/>
    <col min="7686" max="7686" width="9.85546875" style="152" customWidth="1"/>
    <col min="7687" max="7687" width="13.85546875" style="152" customWidth="1"/>
    <col min="7688" max="7691" width="9.140625" style="152"/>
    <col min="7692" max="7692" width="75.42578125" style="152" customWidth="1"/>
    <col min="7693" max="7693" width="45.28515625" style="152" customWidth="1"/>
    <col min="7694" max="7936" width="9.140625" style="152"/>
    <col min="7937" max="7937" width="4.42578125" style="152" customWidth="1"/>
    <col min="7938" max="7938" width="11.5703125" style="152" customWidth="1"/>
    <col min="7939" max="7939" width="40.42578125" style="152" customWidth="1"/>
    <col min="7940" max="7940" width="5.5703125" style="152" customWidth="1"/>
    <col min="7941" max="7941" width="8.5703125" style="152" customWidth="1"/>
    <col min="7942" max="7942" width="9.85546875" style="152" customWidth="1"/>
    <col min="7943" max="7943" width="13.85546875" style="152" customWidth="1"/>
    <col min="7944" max="7947" width="9.140625" style="152"/>
    <col min="7948" max="7948" width="75.42578125" style="152" customWidth="1"/>
    <col min="7949" max="7949" width="45.28515625" style="152" customWidth="1"/>
    <col min="7950" max="8192" width="9.140625" style="152"/>
    <col min="8193" max="8193" width="4.42578125" style="152" customWidth="1"/>
    <col min="8194" max="8194" width="11.5703125" style="152" customWidth="1"/>
    <col min="8195" max="8195" width="40.42578125" style="152" customWidth="1"/>
    <col min="8196" max="8196" width="5.5703125" style="152" customWidth="1"/>
    <col min="8197" max="8197" width="8.5703125" style="152" customWidth="1"/>
    <col min="8198" max="8198" width="9.85546875" style="152" customWidth="1"/>
    <col min="8199" max="8199" width="13.85546875" style="152" customWidth="1"/>
    <col min="8200" max="8203" width="9.140625" style="152"/>
    <col min="8204" max="8204" width="75.42578125" style="152" customWidth="1"/>
    <col min="8205" max="8205" width="45.28515625" style="152" customWidth="1"/>
    <col min="8206" max="8448" width="9.140625" style="152"/>
    <col min="8449" max="8449" width="4.42578125" style="152" customWidth="1"/>
    <col min="8450" max="8450" width="11.5703125" style="152" customWidth="1"/>
    <col min="8451" max="8451" width="40.42578125" style="152" customWidth="1"/>
    <col min="8452" max="8452" width="5.5703125" style="152" customWidth="1"/>
    <col min="8453" max="8453" width="8.5703125" style="152" customWidth="1"/>
    <col min="8454" max="8454" width="9.85546875" style="152" customWidth="1"/>
    <col min="8455" max="8455" width="13.85546875" style="152" customWidth="1"/>
    <col min="8456" max="8459" width="9.140625" style="152"/>
    <col min="8460" max="8460" width="75.42578125" style="152" customWidth="1"/>
    <col min="8461" max="8461" width="45.28515625" style="152" customWidth="1"/>
    <col min="8462" max="8704" width="9.140625" style="152"/>
    <col min="8705" max="8705" width="4.42578125" style="152" customWidth="1"/>
    <col min="8706" max="8706" width="11.5703125" style="152" customWidth="1"/>
    <col min="8707" max="8707" width="40.42578125" style="152" customWidth="1"/>
    <col min="8708" max="8708" width="5.5703125" style="152" customWidth="1"/>
    <col min="8709" max="8709" width="8.5703125" style="152" customWidth="1"/>
    <col min="8710" max="8710" width="9.85546875" style="152" customWidth="1"/>
    <col min="8711" max="8711" width="13.85546875" style="152" customWidth="1"/>
    <col min="8712" max="8715" width="9.140625" style="152"/>
    <col min="8716" max="8716" width="75.42578125" style="152" customWidth="1"/>
    <col min="8717" max="8717" width="45.28515625" style="152" customWidth="1"/>
    <col min="8718" max="8960" width="9.140625" style="152"/>
    <col min="8961" max="8961" width="4.42578125" style="152" customWidth="1"/>
    <col min="8962" max="8962" width="11.5703125" style="152" customWidth="1"/>
    <col min="8963" max="8963" width="40.42578125" style="152" customWidth="1"/>
    <col min="8964" max="8964" width="5.5703125" style="152" customWidth="1"/>
    <col min="8965" max="8965" width="8.5703125" style="152" customWidth="1"/>
    <col min="8966" max="8966" width="9.85546875" style="152" customWidth="1"/>
    <col min="8967" max="8967" width="13.85546875" style="152" customWidth="1"/>
    <col min="8968" max="8971" width="9.140625" style="152"/>
    <col min="8972" max="8972" width="75.42578125" style="152" customWidth="1"/>
    <col min="8973" max="8973" width="45.28515625" style="152" customWidth="1"/>
    <col min="8974" max="9216" width="9.140625" style="152"/>
    <col min="9217" max="9217" width="4.42578125" style="152" customWidth="1"/>
    <col min="9218" max="9218" width="11.5703125" style="152" customWidth="1"/>
    <col min="9219" max="9219" width="40.42578125" style="152" customWidth="1"/>
    <col min="9220" max="9220" width="5.5703125" style="152" customWidth="1"/>
    <col min="9221" max="9221" width="8.5703125" style="152" customWidth="1"/>
    <col min="9222" max="9222" width="9.85546875" style="152" customWidth="1"/>
    <col min="9223" max="9223" width="13.85546875" style="152" customWidth="1"/>
    <col min="9224" max="9227" width="9.140625" style="152"/>
    <col min="9228" max="9228" width="75.42578125" style="152" customWidth="1"/>
    <col min="9229" max="9229" width="45.28515625" style="152" customWidth="1"/>
    <col min="9230" max="9472" width="9.140625" style="152"/>
    <col min="9473" max="9473" width="4.42578125" style="152" customWidth="1"/>
    <col min="9474" max="9474" width="11.5703125" style="152" customWidth="1"/>
    <col min="9475" max="9475" width="40.42578125" style="152" customWidth="1"/>
    <col min="9476" max="9476" width="5.5703125" style="152" customWidth="1"/>
    <col min="9477" max="9477" width="8.5703125" style="152" customWidth="1"/>
    <col min="9478" max="9478" width="9.85546875" style="152" customWidth="1"/>
    <col min="9479" max="9479" width="13.85546875" style="152" customWidth="1"/>
    <col min="9480" max="9483" width="9.140625" style="152"/>
    <col min="9484" max="9484" width="75.42578125" style="152" customWidth="1"/>
    <col min="9485" max="9485" width="45.28515625" style="152" customWidth="1"/>
    <col min="9486" max="9728" width="9.140625" style="152"/>
    <col min="9729" max="9729" width="4.42578125" style="152" customWidth="1"/>
    <col min="9730" max="9730" width="11.5703125" style="152" customWidth="1"/>
    <col min="9731" max="9731" width="40.42578125" style="152" customWidth="1"/>
    <col min="9732" max="9732" width="5.5703125" style="152" customWidth="1"/>
    <col min="9733" max="9733" width="8.5703125" style="152" customWidth="1"/>
    <col min="9734" max="9734" width="9.85546875" style="152" customWidth="1"/>
    <col min="9735" max="9735" width="13.85546875" style="152" customWidth="1"/>
    <col min="9736" max="9739" width="9.140625" style="152"/>
    <col min="9740" max="9740" width="75.42578125" style="152" customWidth="1"/>
    <col min="9741" max="9741" width="45.28515625" style="152" customWidth="1"/>
    <col min="9742" max="9984" width="9.140625" style="152"/>
    <col min="9985" max="9985" width="4.42578125" style="152" customWidth="1"/>
    <col min="9986" max="9986" width="11.5703125" style="152" customWidth="1"/>
    <col min="9987" max="9987" width="40.42578125" style="152" customWidth="1"/>
    <col min="9988" max="9988" width="5.5703125" style="152" customWidth="1"/>
    <col min="9989" max="9989" width="8.5703125" style="152" customWidth="1"/>
    <col min="9990" max="9990" width="9.85546875" style="152" customWidth="1"/>
    <col min="9991" max="9991" width="13.85546875" style="152" customWidth="1"/>
    <col min="9992" max="9995" width="9.140625" style="152"/>
    <col min="9996" max="9996" width="75.42578125" style="152" customWidth="1"/>
    <col min="9997" max="9997" width="45.28515625" style="152" customWidth="1"/>
    <col min="9998" max="10240" width="9.140625" style="152"/>
    <col min="10241" max="10241" width="4.42578125" style="152" customWidth="1"/>
    <col min="10242" max="10242" width="11.5703125" style="152" customWidth="1"/>
    <col min="10243" max="10243" width="40.42578125" style="152" customWidth="1"/>
    <col min="10244" max="10244" width="5.5703125" style="152" customWidth="1"/>
    <col min="10245" max="10245" width="8.5703125" style="152" customWidth="1"/>
    <col min="10246" max="10246" width="9.85546875" style="152" customWidth="1"/>
    <col min="10247" max="10247" width="13.85546875" style="152" customWidth="1"/>
    <col min="10248" max="10251" width="9.140625" style="152"/>
    <col min="10252" max="10252" width="75.42578125" style="152" customWidth="1"/>
    <col min="10253" max="10253" width="45.28515625" style="152" customWidth="1"/>
    <col min="10254" max="10496" width="9.140625" style="152"/>
    <col min="10497" max="10497" width="4.42578125" style="152" customWidth="1"/>
    <col min="10498" max="10498" width="11.5703125" style="152" customWidth="1"/>
    <col min="10499" max="10499" width="40.42578125" style="152" customWidth="1"/>
    <col min="10500" max="10500" width="5.5703125" style="152" customWidth="1"/>
    <col min="10501" max="10501" width="8.5703125" style="152" customWidth="1"/>
    <col min="10502" max="10502" width="9.85546875" style="152" customWidth="1"/>
    <col min="10503" max="10503" width="13.85546875" style="152" customWidth="1"/>
    <col min="10504" max="10507" width="9.140625" style="152"/>
    <col min="10508" max="10508" width="75.42578125" style="152" customWidth="1"/>
    <col min="10509" max="10509" width="45.28515625" style="152" customWidth="1"/>
    <col min="10510" max="10752" width="9.140625" style="152"/>
    <col min="10753" max="10753" width="4.42578125" style="152" customWidth="1"/>
    <col min="10754" max="10754" width="11.5703125" style="152" customWidth="1"/>
    <col min="10755" max="10755" width="40.42578125" style="152" customWidth="1"/>
    <col min="10756" max="10756" width="5.5703125" style="152" customWidth="1"/>
    <col min="10757" max="10757" width="8.5703125" style="152" customWidth="1"/>
    <col min="10758" max="10758" width="9.85546875" style="152" customWidth="1"/>
    <col min="10759" max="10759" width="13.85546875" style="152" customWidth="1"/>
    <col min="10760" max="10763" width="9.140625" style="152"/>
    <col min="10764" max="10764" width="75.42578125" style="152" customWidth="1"/>
    <col min="10765" max="10765" width="45.28515625" style="152" customWidth="1"/>
    <col min="10766" max="11008" width="9.140625" style="152"/>
    <col min="11009" max="11009" width="4.42578125" style="152" customWidth="1"/>
    <col min="11010" max="11010" width="11.5703125" style="152" customWidth="1"/>
    <col min="11011" max="11011" width="40.42578125" style="152" customWidth="1"/>
    <col min="11012" max="11012" width="5.5703125" style="152" customWidth="1"/>
    <col min="11013" max="11013" width="8.5703125" style="152" customWidth="1"/>
    <col min="11014" max="11014" width="9.85546875" style="152" customWidth="1"/>
    <col min="11015" max="11015" width="13.85546875" style="152" customWidth="1"/>
    <col min="11016" max="11019" width="9.140625" style="152"/>
    <col min="11020" max="11020" width="75.42578125" style="152" customWidth="1"/>
    <col min="11021" max="11021" width="45.28515625" style="152" customWidth="1"/>
    <col min="11022" max="11264" width="9.140625" style="152"/>
    <col min="11265" max="11265" width="4.42578125" style="152" customWidth="1"/>
    <col min="11266" max="11266" width="11.5703125" style="152" customWidth="1"/>
    <col min="11267" max="11267" width="40.42578125" style="152" customWidth="1"/>
    <col min="11268" max="11268" width="5.5703125" style="152" customWidth="1"/>
    <col min="11269" max="11269" width="8.5703125" style="152" customWidth="1"/>
    <col min="11270" max="11270" width="9.85546875" style="152" customWidth="1"/>
    <col min="11271" max="11271" width="13.85546875" style="152" customWidth="1"/>
    <col min="11272" max="11275" width="9.140625" style="152"/>
    <col min="11276" max="11276" width="75.42578125" style="152" customWidth="1"/>
    <col min="11277" max="11277" width="45.28515625" style="152" customWidth="1"/>
    <col min="11278" max="11520" width="9.140625" style="152"/>
    <col min="11521" max="11521" width="4.42578125" style="152" customWidth="1"/>
    <col min="11522" max="11522" width="11.5703125" style="152" customWidth="1"/>
    <col min="11523" max="11523" width="40.42578125" style="152" customWidth="1"/>
    <col min="11524" max="11524" width="5.5703125" style="152" customWidth="1"/>
    <col min="11525" max="11525" width="8.5703125" style="152" customWidth="1"/>
    <col min="11526" max="11526" width="9.85546875" style="152" customWidth="1"/>
    <col min="11527" max="11527" width="13.85546875" style="152" customWidth="1"/>
    <col min="11528" max="11531" width="9.140625" style="152"/>
    <col min="11532" max="11532" width="75.42578125" style="152" customWidth="1"/>
    <col min="11533" max="11533" width="45.28515625" style="152" customWidth="1"/>
    <col min="11534" max="11776" width="9.140625" style="152"/>
    <col min="11777" max="11777" width="4.42578125" style="152" customWidth="1"/>
    <col min="11778" max="11778" width="11.5703125" style="152" customWidth="1"/>
    <col min="11779" max="11779" width="40.42578125" style="152" customWidth="1"/>
    <col min="11780" max="11780" width="5.5703125" style="152" customWidth="1"/>
    <col min="11781" max="11781" width="8.5703125" style="152" customWidth="1"/>
    <col min="11782" max="11782" width="9.85546875" style="152" customWidth="1"/>
    <col min="11783" max="11783" width="13.85546875" style="152" customWidth="1"/>
    <col min="11784" max="11787" width="9.140625" style="152"/>
    <col min="11788" max="11788" width="75.42578125" style="152" customWidth="1"/>
    <col min="11789" max="11789" width="45.28515625" style="152" customWidth="1"/>
    <col min="11790" max="12032" width="9.140625" style="152"/>
    <col min="12033" max="12033" width="4.42578125" style="152" customWidth="1"/>
    <col min="12034" max="12034" width="11.5703125" style="152" customWidth="1"/>
    <col min="12035" max="12035" width="40.42578125" style="152" customWidth="1"/>
    <col min="12036" max="12036" width="5.5703125" style="152" customWidth="1"/>
    <col min="12037" max="12037" width="8.5703125" style="152" customWidth="1"/>
    <col min="12038" max="12038" width="9.85546875" style="152" customWidth="1"/>
    <col min="12039" max="12039" width="13.85546875" style="152" customWidth="1"/>
    <col min="12040" max="12043" width="9.140625" style="152"/>
    <col min="12044" max="12044" width="75.42578125" style="152" customWidth="1"/>
    <col min="12045" max="12045" width="45.28515625" style="152" customWidth="1"/>
    <col min="12046" max="12288" width="9.140625" style="152"/>
    <col min="12289" max="12289" width="4.42578125" style="152" customWidth="1"/>
    <col min="12290" max="12290" width="11.5703125" style="152" customWidth="1"/>
    <col min="12291" max="12291" width="40.42578125" style="152" customWidth="1"/>
    <col min="12292" max="12292" width="5.5703125" style="152" customWidth="1"/>
    <col min="12293" max="12293" width="8.5703125" style="152" customWidth="1"/>
    <col min="12294" max="12294" width="9.85546875" style="152" customWidth="1"/>
    <col min="12295" max="12295" width="13.85546875" style="152" customWidth="1"/>
    <col min="12296" max="12299" width="9.140625" style="152"/>
    <col min="12300" max="12300" width="75.42578125" style="152" customWidth="1"/>
    <col min="12301" max="12301" width="45.28515625" style="152" customWidth="1"/>
    <col min="12302" max="12544" width="9.140625" style="152"/>
    <col min="12545" max="12545" width="4.42578125" style="152" customWidth="1"/>
    <col min="12546" max="12546" width="11.5703125" style="152" customWidth="1"/>
    <col min="12547" max="12547" width="40.42578125" style="152" customWidth="1"/>
    <col min="12548" max="12548" width="5.5703125" style="152" customWidth="1"/>
    <col min="12549" max="12549" width="8.5703125" style="152" customWidth="1"/>
    <col min="12550" max="12550" width="9.85546875" style="152" customWidth="1"/>
    <col min="12551" max="12551" width="13.85546875" style="152" customWidth="1"/>
    <col min="12552" max="12555" width="9.140625" style="152"/>
    <col min="12556" max="12556" width="75.42578125" style="152" customWidth="1"/>
    <col min="12557" max="12557" width="45.28515625" style="152" customWidth="1"/>
    <col min="12558" max="12800" width="9.140625" style="152"/>
    <col min="12801" max="12801" width="4.42578125" style="152" customWidth="1"/>
    <col min="12802" max="12802" width="11.5703125" style="152" customWidth="1"/>
    <col min="12803" max="12803" width="40.42578125" style="152" customWidth="1"/>
    <col min="12804" max="12804" width="5.5703125" style="152" customWidth="1"/>
    <col min="12805" max="12805" width="8.5703125" style="152" customWidth="1"/>
    <col min="12806" max="12806" width="9.85546875" style="152" customWidth="1"/>
    <col min="12807" max="12807" width="13.85546875" style="152" customWidth="1"/>
    <col min="12808" max="12811" width="9.140625" style="152"/>
    <col min="12812" max="12812" width="75.42578125" style="152" customWidth="1"/>
    <col min="12813" max="12813" width="45.28515625" style="152" customWidth="1"/>
    <col min="12814" max="13056" width="9.140625" style="152"/>
    <col min="13057" max="13057" width="4.42578125" style="152" customWidth="1"/>
    <col min="13058" max="13058" width="11.5703125" style="152" customWidth="1"/>
    <col min="13059" max="13059" width="40.42578125" style="152" customWidth="1"/>
    <col min="13060" max="13060" width="5.5703125" style="152" customWidth="1"/>
    <col min="13061" max="13061" width="8.5703125" style="152" customWidth="1"/>
    <col min="13062" max="13062" width="9.85546875" style="152" customWidth="1"/>
    <col min="13063" max="13063" width="13.85546875" style="152" customWidth="1"/>
    <col min="13064" max="13067" width="9.140625" style="152"/>
    <col min="13068" max="13068" width="75.42578125" style="152" customWidth="1"/>
    <col min="13069" max="13069" width="45.28515625" style="152" customWidth="1"/>
    <col min="13070" max="13312" width="9.140625" style="152"/>
    <col min="13313" max="13313" width="4.42578125" style="152" customWidth="1"/>
    <col min="13314" max="13314" width="11.5703125" style="152" customWidth="1"/>
    <col min="13315" max="13315" width="40.42578125" style="152" customWidth="1"/>
    <col min="13316" max="13316" width="5.5703125" style="152" customWidth="1"/>
    <col min="13317" max="13317" width="8.5703125" style="152" customWidth="1"/>
    <col min="13318" max="13318" width="9.85546875" style="152" customWidth="1"/>
    <col min="13319" max="13319" width="13.85546875" style="152" customWidth="1"/>
    <col min="13320" max="13323" width="9.140625" style="152"/>
    <col min="13324" max="13324" width="75.42578125" style="152" customWidth="1"/>
    <col min="13325" max="13325" width="45.28515625" style="152" customWidth="1"/>
    <col min="13326" max="13568" width="9.140625" style="152"/>
    <col min="13569" max="13569" width="4.42578125" style="152" customWidth="1"/>
    <col min="13570" max="13570" width="11.5703125" style="152" customWidth="1"/>
    <col min="13571" max="13571" width="40.42578125" style="152" customWidth="1"/>
    <col min="13572" max="13572" width="5.5703125" style="152" customWidth="1"/>
    <col min="13573" max="13573" width="8.5703125" style="152" customWidth="1"/>
    <col min="13574" max="13574" width="9.85546875" style="152" customWidth="1"/>
    <col min="13575" max="13575" width="13.85546875" style="152" customWidth="1"/>
    <col min="13576" max="13579" width="9.140625" style="152"/>
    <col min="13580" max="13580" width="75.42578125" style="152" customWidth="1"/>
    <col min="13581" max="13581" width="45.28515625" style="152" customWidth="1"/>
    <col min="13582" max="13824" width="9.140625" style="152"/>
    <col min="13825" max="13825" width="4.42578125" style="152" customWidth="1"/>
    <col min="13826" max="13826" width="11.5703125" style="152" customWidth="1"/>
    <col min="13827" max="13827" width="40.42578125" style="152" customWidth="1"/>
    <col min="13828" max="13828" width="5.5703125" style="152" customWidth="1"/>
    <col min="13829" max="13829" width="8.5703125" style="152" customWidth="1"/>
    <col min="13830" max="13830" width="9.85546875" style="152" customWidth="1"/>
    <col min="13831" max="13831" width="13.85546875" style="152" customWidth="1"/>
    <col min="13832" max="13835" width="9.140625" style="152"/>
    <col min="13836" max="13836" width="75.42578125" style="152" customWidth="1"/>
    <col min="13837" max="13837" width="45.28515625" style="152" customWidth="1"/>
    <col min="13838" max="14080" width="9.140625" style="152"/>
    <col min="14081" max="14081" width="4.42578125" style="152" customWidth="1"/>
    <col min="14082" max="14082" width="11.5703125" style="152" customWidth="1"/>
    <col min="14083" max="14083" width="40.42578125" style="152" customWidth="1"/>
    <col min="14084" max="14084" width="5.5703125" style="152" customWidth="1"/>
    <col min="14085" max="14085" width="8.5703125" style="152" customWidth="1"/>
    <col min="14086" max="14086" width="9.85546875" style="152" customWidth="1"/>
    <col min="14087" max="14087" width="13.85546875" style="152" customWidth="1"/>
    <col min="14088" max="14091" width="9.140625" style="152"/>
    <col min="14092" max="14092" width="75.42578125" style="152" customWidth="1"/>
    <col min="14093" max="14093" width="45.28515625" style="152" customWidth="1"/>
    <col min="14094" max="14336" width="9.140625" style="152"/>
    <col min="14337" max="14337" width="4.42578125" style="152" customWidth="1"/>
    <col min="14338" max="14338" width="11.5703125" style="152" customWidth="1"/>
    <col min="14339" max="14339" width="40.42578125" style="152" customWidth="1"/>
    <col min="14340" max="14340" width="5.5703125" style="152" customWidth="1"/>
    <col min="14341" max="14341" width="8.5703125" style="152" customWidth="1"/>
    <col min="14342" max="14342" width="9.85546875" style="152" customWidth="1"/>
    <col min="14343" max="14343" width="13.85546875" style="152" customWidth="1"/>
    <col min="14344" max="14347" width="9.140625" style="152"/>
    <col min="14348" max="14348" width="75.42578125" style="152" customWidth="1"/>
    <col min="14349" max="14349" width="45.28515625" style="152" customWidth="1"/>
    <col min="14350" max="14592" width="9.140625" style="152"/>
    <col min="14593" max="14593" width="4.42578125" style="152" customWidth="1"/>
    <col min="14594" max="14594" width="11.5703125" style="152" customWidth="1"/>
    <col min="14595" max="14595" width="40.42578125" style="152" customWidth="1"/>
    <col min="14596" max="14596" width="5.5703125" style="152" customWidth="1"/>
    <col min="14597" max="14597" width="8.5703125" style="152" customWidth="1"/>
    <col min="14598" max="14598" width="9.85546875" style="152" customWidth="1"/>
    <col min="14599" max="14599" width="13.85546875" style="152" customWidth="1"/>
    <col min="14600" max="14603" width="9.140625" style="152"/>
    <col min="14604" max="14604" width="75.42578125" style="152" customWidth="1"/>
    <col min="14605" max="14605" width="45.28515625" style="152" customWidth="1"/>
    <col min="14606" max="14848" width="9.140625" style="152"/>
    <col min="14849" max="14849" width="4.42578125" style="152" customWidth="1"/>
    <col min="14850" max="14850" width="11.5703125" style="152" customWidth="1"/>
    <col min="14851" max="14851" width="40.42578125" style="152" customWidth="1"/>
    <col min="14852" max="14852" width="5.5703125" style="152" customWidth="1"/>
    <col min="14853" max="14853" width="8.5703125" style="152" customWidth="1"/>
    <col min="14854" max="14854" width="9.85546875" style="152" customWidth="1"/>
    <col min="14855" max="14855" width="13.85546875" style="152" customWidth="1"/>
    <col min="14856" max="14859" width="9.140625" style="152"/>
    <col min="14860" max="14860" width="75.42578125" style="152" customWidth="1"/>
    <col min="14861" max="14861" width="45.28515625" style="152" customWidth="1"/>
    <col min="14862" max="15104" width="9.140625" style="152"/>
    <col min="15105" max="15105" width="4.42578125" style="152" customWidth="1"/>
    <col min="15106" max="15106" width="11.5703125" style="152" customWidth="1"/>
    <col min="15107" max="15107" width="40.42578125" style="152" customWidth="1"/>
    <col min="15108" max="15108" width="5.5703125" style="152" customWidth="1"/>
    <col min="15109" max="15109" width="8.5703125" style="152" customWidth="1"/>
    <col min="15110" max="15110" width="9.85546875" style="152" customWidth="1"/>
    <col min="15111" max="15111" width="13.85546875" style="152" customWidth="1"/>
    <col min="15112" max="15115" width="9.140625" style="152"/>
    <col min="15116" max="15116" width="75.42578125" style="152" customWidth="1"/>
    <col min="15117" max="15117" width="45.28515625" style="152" customWidth="1"/>
    <col min="15118" max="15360" width="9.140625" style="152"/>
    <col min="15361" max="15361" width="4.42578125" style="152" customWidth="1"/>
    <col min="15362" max="15362" width="11.5703125" style="152" customWidth="1"/>
    <col min="15363" max="15363" width="40.42578125" style="152" customWidth="1"/>
    <col min="15364" max="15364" width="5.5703125" style="152" customWidth="1"/>
    <col min="15365" max="15365" width="8.5703125" style="152" customWidth="1"/>
    <col min="15366" max="15366" width="9.85546875" style="152" customWidth="1"/>
    <col min="15367" max="15367" width="13.85546875" style="152" customWidth="1"/>
    <col min="15368" max="15371" width="9.140625" style="152"/>
    <col min="15372" max="15372" width="75.42578125" style="152" customWidth="1"/>
    <col min="15373" max="15373" width="45.28515625" style="152" customWidth="1"/>
    <col min="15374" max="15616" width="9.140625" style="152"/>
    <col min="15617" max="15617" width="4.42578125" style="152" customWidth="1"/>
    <col min="15618" max="15618" width="11.5703125" style="152" customWidth="1"/>
    <col min="15619" max="15619" width="40.42578125" style="152" customWidth="1"/>
    <col min="15620" max="15620" width="5.5703125" style="152" customWidth="1"/>
    <col min="15621" max="15621" width="8.5703125" style="152" customWidth="1"/>
    <col min="15622" max="15622" width="9.85546875" style="152" customWidth="1"/>
    <col min="15623" max="15623" width="13.85546875" style="152" customWidth="1"/>
    <col min="15624" max="15627" width="9.140625" style="152"/>
    <col min="15628" max="15628" width="75.42578125" style="152" customWidth="1"/>
    <col min="15629" max="15629" width="45.28515625" style="152" customWidth="1"/>
    <col min="15630" max="15872" width="9.140625" style="152"/>
    <col min="15873" max="15873" width="4.42578125" style="152" customWidth="1"/>
    <col min="15874" max="15874" width="11.5703125" style="152" customWidth="1"/>
    <col min="15875" max="15875" width="40.42578125" style="152" customWidth="1"/>
    <col min="15876" max="15876" width="5.5703125" style="152" customWidth="1"/>
    <col min="15877" max="15877" width="8.5703125" style="152" customWidth="1"/>
    <col min="15878" max="15878" width="9.85546875" style="152" customWidth="1"/>
    <col min="15879" max="15879" width="13.85546875" style="152" customWidth="1"/>
    <col min="15880" max="15883" width="9.140625" style="152"/>
    <col min="15884" max="15884" width="75.42578125" style="152" customWidth="1"/>
    <col min="15885" max="15885" width="45.28515625" style="152" customWidth="1"/>
    <col min="15886" max="16128" width="9.140625" style="152"/>
    <col min="16129" max="16129" width="4.42578125" style="152" customWidth="1"/>
    <col min="16130" max="16130" width="11.5703125" style="152" customWidth="1"/>
    <col min="16131" max="16131" width="40.42578125" style="152" customWidth="1"/>
    <col min="16132" max="16132" width="5.5703125" style="152" customWidth="1"/>
    <col min="16133" max="16133" width="8.5703125" style="152" customWidth="1"/>
    <col min="16134" max="16134" width="9.85546875" style="152" customWidth="1"/>
    <col min="16135" max="16135" width="13.85546875" style="152" customWidth="1"/>
    <col min="16136" max="16139" width="9.140625" style="152"/>
    <col min="16140" max="16140" width="75.42578125" style="152" customWidth="1"/>
    <col min="16141" max="16141" width="45.28515625" style="152" customWidth="1"/>
    <col min="16142" max="16384" width="9.140625" style="152"/>
  </cols>
  <sheetData>
    <row r="1" spans="1:104" ht="15.75" x14ac:dyDescent="0.25">
      <c r="A1" s="151" t="s">
        <v>75</v>
      </c>
      <c r="B1" s="151"/>
      <c r="C1" s="151"/>
      <c r="D1" s="151"/>
      <c r="E1" s="151"/>
      <c r="F1" s="151"/>
      <c r="G1" s="151"/>
    </row>
    <row r="2" spans="1:104" ht="14.25" customHeight="1" thickBot="1" x14ac:dyDescent="0.25">
      <c r="A2" s="153"/>
      <c r="B2" s="154"/>
      <c r="C2" s="155"/>
      <c r="D2" s="155"/>
      <c r="E2" s="156"/>
      <c r="F2" s="155"/>
      <c r="G2" s="155"/>
    </row>
    <row r="3" spans="1:104" ht="13.5" thickTop="1" x14ac:dyDescent="0.2">
      <c r="A3" s="94" t="s">
        <v>48</v>
      </c>
      <c r="B3" s="95"/>
      <c r="C3" s="96" t="str">
        <f>CONCATENATE(cislostavby," ",nazevstavby)</f>
        <v>01 MŠ Šatov</v>
      </c>
      <c r="D3" s="157"/>
      <c r="E3" s="158" t="s">
        <v>64</v>
      </c>
      <c r="F3" s="159" t="str">
        <f>Rekapitulace!H1</f>
        <v>01</v>
      </c>
      <c r="G3" s="160"/>
    </row>
    <row r="4" spans="1:104" ht="13.5" thickBot="1" x14ac:dyDescent="0.25">
      <c r="A4" s="161" t="s">
        <v>50</v>
      </c>
      <c r="B4" s="103"/>
      <c r="C4" s="104" t="str">
        <f>CONCATENATE(cisloobjektu," ",nazevobjektu)</f>
        <v xml:space="preserve">01 </v>
      </c>
      <c r="D4" s="162"/>
      <c r="E4" s="163" t="str">
        <f>Rekapitulace!G2</f>
        <v>Rekonstrukce MŠ</v>
      </c>
      <c r="F4" s="164"/>
      <c r="G4" s="165"/>
    </row>
    <row r="5" spans="1:104" ht="13.5" thickTop="1" x14ac:dyDescent="0.2">
      <c r="A5" s="166"/>
      <c r="B5" s="153"/>
      <c r="C5" s="153"/>
      <c r="D5" s="153"/>
      <c r="E5" s="167"/>
      <c r="F5" s="153"/>
      <c r="G5" s="153"/>
    </row>
    <row r="6" spans="1:104" x14ac:dyDescent="0.2">
      <c r="A6" s="168" t="s">
        <v>65</v>
      </c>
      <c r="B6" s="169" t="s">
        <v>66</v>
      </c>
      <c r="C6" s="169" t="s">
        <v>67</v>
      </c>
      <c r="D6" s="169" t="s">
        <v>68</v>
      </c>
      <c r="E6" s="169" t="s">
        <v>69</v>
      </c>
      <c r="F6" s="169" t="s">
        <v>70</v>
      </c>
      <c r="G6" s="170" t="s">
        <v>71</v>
      </c>
    </row>
    <row r="7" spans="1:104" x14ac:dyDescent="0.2">
      <c r="A7" s="171" t="s">
        <v>72</v>
      </c>
      <c r="B7" s="172" t="s">
        <v>79</v>
      </c>
      <c r="C7" s="173" t="s">
        <v>80</v>
      </c>
      <c r="D7" s="174"/>
      <c r="E7" s="175"/>
      <c r="F7" s="175"/>
      <c r="G7" s="176"/>
      <c r="O7" s="177">
        <v>1</v>
      </c>
    </row>
    <row r="8" spans="1:104" x14ac:dyDescent="0.2">
      <c r="A8" s="178">
        <v>1</v>
      </c>
      <c r="B8" s="179" t="s">
        <v>81</v>
      </c>
      <c r="C8" s="180" t="s">
        <v>82</v>
      </c>
      <c r="D8" s="181" t="s">
        <v>83</v>
      </c>
      <c r="E8" s="182">
        <v>128</v>
      </c>
      <c r="F8" s="182">
        <v>0</v>
      </c>
      <c r="G8" s="183">
        <f>E8*F8</f>
        <v>0</v>
      </c>
      <c r="O8" s="177">
        <v>2</v>
      </c>
      <c r="AA8" s="152">
        <v>1</v>
      </c>
      <c r="AB8" s="152">
        <v>1</v>
      </c>
      <c r="AC8" s="152">
        <v>1</v>
      </c>
      <c r="AZ8" s="152">
        <v>1</v>
      </c>
      <c r="BA8" s="152">
        <f>IF(AZ8=1,G8,0)</f>
        <v>0</v>
      </c>
      <c r="BB8" s="152">
        <f>IF(AZ8=2,G8,0)</f>
        <v>0</v>
      </c>
      <c r="BC8" s="152">
        <f>IF(AZ8=3,G8,0)</f>
        <v>0</v>
      </c>
      <c r="BD8" s="152">
        <f>IF(AZ8=4,G8,0)</f>
        <v>0</v>
      </c>
      <c r="BE8" s="152">
        <f>IF(AZ8=5,G8,0)</f>
        <v>0</v>
      </c>
      <c r="CA8" s="177">
        <v>1</v>
      </c>
      <c r="CB8" s="177">
        <v>1</v>
      </c>
      <c r="CZ8" s="152">
        <v>4.0000000000000003E-5</v>
      </c>
    </row>
    <row r="9" spans="1:104" x14ac:dyDescent="0.2">
      <c r="A9" s="184"/>
      <c r="B9" s="186"/>
      <c r="C9" s="187" t="s">
        <v>84</v>
      </c>
      <c r="D9" s="188"/>
      <c r="E9" s="189">
        <v>128</v>
      </c>
      <c r="F9" s="190"/>
      <c r="G9" s="191"/>
      <c r="M9" s="185" t="s">
        <v>84</v>
      </c>
      <c r="O9" s="177"/>
    </row>
    <row r="10" spans="1:104" x14ac:dyDescent="0.2">
      <c r="A10" s="178">
        <v>2</v>
      </c>
      <c r="B10" s="179" t="s">
        <v>85</v>
      </c>
      <c r="C10" s="180" t="s">
        <v>86</v>
      </c>
      <c r="D10" s="181" t="s">
        <v>83</v>
      </c>
      <c r="E10" s="182">
        <v>128</v>
      </c>
      <c r="F10" s="182">
        <v>0</v>
      </c>
      <c r="G10" s="183">
        <f>E10*F10</f>
        <v>0</v>
      </c>
      <c r="O10" s="177">
        <v>2</v>
      </c>
      <c r="AA10" s="152">
        <v>3</v>
      </c>
      <c r="AB10" s="152">
        <v>1</v>
      </c>
      <c r="AC10" s="152">
        <v>69366200</v>
      </c>
      <c r="AZ10" s="152">
        <v>1</v>
      </c>
      <c r="BA10" s="152">
        <f>IF(AZ10=1,G10,0)</f>
        <v>0</v>
      </c>
      <c r="BB10" s="152">
        <f>IF(AZ10=2,G10,0)</f>
        <v>0</v>
      </c>
      <c r="BC10" s="152">
        <f>IF(AZ10=3,G10,0)</f>
        <v>0</v>
      </c>
      <c r="BD10" s="152">
        <f>IF(AZ10=4,G10,0)</f>
        <v>0</v>
      </c>
      <c r="BE10" s="152">
        <f>IF(AZ10=5,G10,0)</f>
        <v>0</v>
      </c>
      <c r="CA10" s="177">
        <v>3</v>
      </c>
      <c r="CB10" s="177">
        <v>1</v>
      </c>
      <c r="CZ10" s="152">
        <v>1.4999999999999999E-4</v>
      </c>
    </row>
    <row r="11" spans="1:104" x14ac:dyDescent="0.2">
      <c r="A11" s="192"/>
      <c r="B11" s="193" t="s">
        <v>73</v>
      </c>
      <c r="C11" s="194" t="str">
        <f>CONCATENATE(B7," ",C7)</f>
        <v>2 Základy a zvláštní zakládání</v>
      </c>
      <c r="D11" s="195"/>
      <c r="E11" s="196"/>
      <c r="F11" s="197"/>
      <c r="G11" s="198">
        <f>SUM(G7:G10)</f>
        <v>0</v>
      </c>
      <c r="O11" s="177">
        <v>4</v>
      </c>
      <c r="BA11" s="199">
        <f>SUM(BA7:BA10)</f>
        <v>0</v>
      </c>
      <c r="BB11" s="199">
        <f>SUM(BB7:BB10)</f>
        <v>0</v>
      </c>
      <c r="BC11" s="199">
        <f>SUM(BC7:BC10)</f>
        <v>0</v>
      </c>
      <c r="BD11" s="199">
        <f>SUM(BD7:BD10)</f>
        <v>0</v>
      </c>
      <c r="BE11" s="199">
        <f>SUM(BE7:BE10)</f>
        <v>0</v>
      </c>
    </row>
    <row r="12" spans="1:104" x14ac:dyDescent="0.2">
      <c r="A12" s="171" t="s">
        <v>72</v>
      </c>
      <c r="B12" s="172" t="s">
        <v>87</v>
      </c>
      <c r="C12" s="173" t="s">
        <v>88</v>
      </c>
      <c r="D12" s="174"/>
      <c r="E12" s="175"/>
      <c r="F12" s="175"/>
      <c r="G12" s="176"/>
      <c r="O12" s="177">
        <v>1</v>
      </c>
    </row>
    <row r="13" spans="1:104" x14ac:dyDescent="0.2">
      <c r="A13" s="178">
        <v>3</v>
      </c>
      <c r="B13" s="179" t="s">
        <v>89</v>
      </c>
      <c r="C13" s="180" t="s">
        <v>90</v>
      </c>
      <c r="D13" s="181" t="s">
        <v>83</v>
      </c>
      <c r="E13" s="182">
        <v>13.05</v>
      </c>
      <c r="F13" s="182">
        <v>0</v>
      </c>
      <c r="G13" s="183">
        <f>E13*F13</f>
        <v>0</v>
      </c>
      <c r="O13" s="177">
        <v>2</v>
      </c>
      <c r="AA13" s="152">
        <v>1</v>
      </c>
      <c r="AB13" s="152">
        <v>1</v>
      </c>
      <c r="AC13" s="152">
        <v>1</v>
      </c>
      <c r="AZ13" s="152">
        <v>1</v>
      </c>
      <c r="BA13" s="152">
        <f>IF(AZ13=1,G13,0)</f>
        <v>0</v>
      </c>
      <c r="BB13" s="152">
        <f>IF(AZ13=2,G13,0)</f>
        <v>0</v>
      </c>
      <c r="BC13" s="152">
        <f>IF(AZ13=3,G13,0)</f>
        <v>0</v>
      </c>
      <c r="BD13" s="152">
        <f>IF(AZ13=4,G13,0)</f>
        <v>0</v>
      </c>
      <c r="BE13" s="152">
        <f>IF(AZ13=5,G13,0)</f>
        <v>0</v>
      </c>
      <c r="CA13" s="177">
        <v>1</v>
      </c>
      <c r="CB13" s="177">
        <v>1</v>
      </c>
      <c r="CZ13" s="152">
        <v>0.33694000000000002</v>
      </c>
    </row>
    <row r="14" spans="1:104" x14ac:dyDescent="0.2">
      <c r="A14" s="184"/>
      <c r="B14" s="186"/>
      <c r="C14" s="187" t="s">
        <v>91</v>
      </c>
      <c r="D14" s="188"/>
      <c r="E14" s="189">
        <v>7.3</v>
      </c>
      <c r="F14" s="190"/>
      <c r="G14" s="191"/>
      <c r="M14" s="185" t="s">
        <v>91</v>
      </c>
      <c r="O14" s="177"/>
    </row>
    <row r="15" spans="1:104" x14ac:dyDescent="0.2">
      <c r="A15" s="184"/>
      <c r="B15" s="186"/>
      <c r="C15" s="187" t="s">
        <v>92</v>
      </c>
      <c r="D15" s="188"/>
      <c r="E15" s="189">
        <v>8</v>
      </c>
      <c r="F15" s="190"/>
      <c r="G15" s="191"/>
      <c r="M15" s="185">
        <v>8</v>
      </c>
      <c r="O15" s="177"/>
    </row>
    <row r="16" spans="1:104" x14ac:dyDescent="0.2">
      <c r="A16" s="184"/>
      <c r="B16" s="186"/>
      <c r="C16" s="187" t="s">
        <v>93</v>
      </c>
      <c r="D16" s="188"/>
      <c r="E16" s="189">
        <v>-2.25</v>
      </c>
      <c r="F16" s="190"/>
      <c r="G16" s="191"/>
      <c r="M16" s="185" t="s">
        <v>93</v>
      </c>
      <c r="O16" s="177"/>
    </row>
    <row r="17" spans="1:104" ht="22.5" x14ac:dyDescent="0.2">
      <c r="A17" s="178">
        <v>4</v>
      </c>
      <c r="B17" s="179" t="s">
        <v>94</v>
      </c>
      <c r="C17" s="180" t="s">
        <v>95</v>
      </c>
      <c r="D17" s="181" t="s">
        <v>96</v>
      </c>
      <c r="E17" s="182">
        <v>1.056</v>
      </c>
      <c r="F17" s="182">
        <v>0</v>
      </c>
      <c r="G17" s="183">
        <f>E17*F17</f>
        <v>0</v>
      </c>
      <c r="O17" s="177">
        <v>2</v>
      </c>
      <c r="AA17" s="152">
        <v>1</v>
      </c>
      <c r="AB17" s="152">
        <v>1</v>
      </c>
      <c r="AC17" s="152">
        <v>1</v>
      </c>
      <c r="AZ17" s="152">
        <v>1</v>
      </c>
      <c r="BA17" s="152">
        <f>IF(AZ17=1,G17,0)</f>
        <v>0</v>
      </c>
      <c r="BB17" s="152">
        <f>IF(AZ17=2,G17,0)</f>
        <v>0</v>
      </c>
      <c r="BC17" s="152">
        <f>IF(AZ17=3,G17,0)</f>
        <v>0</v>
      </c>
      <c r="BD17" s="152">
        <f>IF(AZ17=4,G17,0)</f>
        <v>0</v>
      </c>
      <c r="BE17" s="152">
        <f>IF(AZ17=5,G17,0)</f>
        <v>0</v>
      </c>
      <c r="CA17" s="177">
        <v>1</v>
      </c>
      <c r="CB17" s="177">
        <v>1</v>
      </c>
      <c r="CZ17" s="152">
        <v>1.6357999999999999</v>
      </c>
    </row>
    <row r="18" spans="1:104" x14ac:dyDescent="0.2">
      <c r="A18" s="184"/>
      <c r="B18" s="186"/>
      <c r="C18" s="187" t="s">
        <v>97</v>
      </c>
      <c r="D18" s="188"/>
      <c r="E18" s="189">
        <v>1.056</v>
      </c>
      <c r="F18" s="190"/>
      <c r="G18" s="191"/>
      <c r="M18" s="185" t="s">
        <v>97</v>
      </c>
      <c r="O18" s="177"/>
    </row>
    <row r="19" spans="1:104" x14ac:dyDescent="0.2">
      <c r="A19" s="178">
        <v>5</v>
      </c>
      <c r="B19" s="179" t="s">
        <v>98</v>
      </c>
      <c r="C19" s="180" t="s">
        <v>99</v>
      </c>
      <c r="D19" s="181" t="s">
        <v>83</v>
      </c>
      <c r="E19" s="182">
        <v>2.78</v>
      </c>
      <c r="F19" s="182">
        <v>0</v>
      </c>
      <c r="G19" s="183">
        <f>E19*F19</f>
        <v>0</v>
      </c>
      <c r="O19" s="177">
        <v>2</v>
      </c>
      <c r="AA19" s="152">
        <v>1</v>
      </c>
      <c r="AB19" s="152">
        <v>1</v>
      </c>
      <c r="AC19" s="152">
        <v>1</v>
      </c>
      <c r="AZ19" s="152">
        <v>1</v>
      </c>
      <c r="BA19" s="152">
        <f>IF(AZ19=1,G19,0)</f>
        <v>0</v>
      </c>
      <c r="BB19" s="152">
        <f>IF(AZ19=2,G19,0)</f>
        <v>0</v>
      </c>
      <c r="BC19" s="152">
        <f>IF(AZ19=3,G19,0)</f>
        <v>0</v>
      </c>
      <c r="BD19" s="152">
        <f>IF(AZ19=4,G19,0)</f>
        <v>0</v>
      </c>
      <c r="BE19" s="152">
        <f>IF(AZ19=5,G19,0)</f>
        <v>0</v>
      </c>
      <c r="CA19" s="177">
        <v>1</v>
      </c>
      <c r="CB19" s="177">
        <v>1</v>
      </c>
      <c r="CZ19" s="152">
        <v>0.23336000000000001</v>
      </c>
    </row>
    <row r="20" spans="1:104" x14ac:dyDescent="0.2">
      <c r="A20" s="184"/>
      <c r="B20" s="186"/>
      <c r="C20" s="187" t="s">
        <v>100</v>
      </c>
      <c r="D20" s="188"/>
      <c r="E20" s="189">
        <v>1.44</v>
      </c>
      <c r="F20" s="190"/>
      <c r="G20" s="191"/>
      <c r="M20" s="185" t="s">
        <v>100</v>
      </c>
      <c r="O20" s="177"/>
    </row>
    <row r="21" spans="1:104" x14ac:dyDescent="0.2">
      <c r="A21" s="184"/>
      <c r="B21" s="186"/>
      <c r="C21" s="187" t="s">
        <v>101</v>
      </c>
      <c r="D21" s="188"/>
      <c r="E21" s="189">
        <v>0.8</v>
      </c>
      <c r="F21" s="190"/>
      <c r="G21" s="191"/>
      <c r="M21" s="185" t="s">
        <v>101</v>
      </c>
      <c r="O21" s="177"/>
    </row>
    <row r="22" spans="1:104" x14ac:dyDescent="0.2">
      <c r="A22" s="184"/>
      <c r="B22" s="186"/>
      <c r="C22" s="187" t="s">
        <v>102</v>
      </c>
      <c r="D22" s="188"/>
      <c r="E22" s="189">
        <v>0.54</v>
      </c>
      <c r="F22" s="190"/>
      <c r="G22" s="191"/>
      <c r="M22" s="185" t="s">
        <v>102</v>
      </c>
      <c r="O22" s="177"/>
    </row>
    <row r="23" spans="1:104" x14ac:dyDescent="0.2">
      <c r="A23" s="178">
        <v>6</v>
      </c>
      <c r="B23" s="179" t="s">
        <v>103</v>
      </c>
      <c r="C23" s="180" t="s">
        <v>104</v>
      </c>
      <c r="D23" s="181" t="s">
        <v>83</v>
      </c>
      <c r="E23" s="182">
        <v>30.925999999999998</v>
      </c>
      <c r="F23" s="182">
        <v>0</v>
      </c>
      <c r="G23" s="183">
        <f>E23*F23</f>
        <v>0</v>
      </c>
      <c r="O23" s="177">
        <v>2</v>
      </c>
      <c r="AA23" s="152">
        <v>1</v>
      </c>
      <c r="AB23" s="152">
        <v>1</v>
      </c>
      <c r="AC23" s="152">
        <v>1</v>
      </c>
      <c r="AZ23" s="152">
        <v>1</v>
      </c>
      <c r="BA23" s="152">
        <f>IF(AZ23=1,G23,0)</f>
        <v>0</v>
      </c>
      <c r="BB23" s="152">
        <f>IF(AZ23=2,G23,0)</f>
        <v>0</v>
      </c>
      <c r="BC23" s="152">
        <f>IF(AZ23=3,G23,0)</f>
        <v>0</v>
      </c>
      <c r="BD23" s="152">
        <f>IF(AZ23=4,G23,0)</f>
        <v>0</v>
      </c>
      <c r="BE23" s="152">
        <f>IF(AZ23=5,G23,0)</f>
        <v>0</v>
      </c>
      <c r="CA23" s="177">
        <v>1</v>
      </c>
      <c r="CB23" s="177">
        <v>1</v>
      </c>
      <c r="CZ23" s="152">
        <v>4.521E-2</v>
      </c>
    </row>
    <row r="24" spans="1:104" x14ac:dyDescent="0.2">
      <c r="A24" s="184"/>
      <c r="B24" s="186"/>
      <c r="C24" s="187" t="s">
        <v>105</v>
      </c>
      <c r="D24" s="188"/>
      <c r="E24" s="189">
        <v>13.064</v>
      </c>
      <c r="F24" s="190"/>
      <c r="G24" s="191"/>
      <c r="M24" s="185" t="s">
        <v>105</v>
      </c>
      <c r="O24" s="177"/>
    </row>
    <row r="25" spans="1:104" x14ac:dyDescent="0.2">
      <c r="A25" s="184"/>
      <c r="B25" s="186"/>
      <c r="C25" s="187" t="s">
        <v>106</v>
      </c>
      <c r="D25" s="188"/>
      <c r="E25" s="189">
        <v>22.861999999999998</v>
      </c>
      <c r="F25" s="190"/>
      <c r="G25" s="191"/>
      <c r="M25" s="185" t="s">
        <v>106</v>
      </c>
      <c r="O25" s="177"/>
    </row>
    <row r="26" spans="1:104" x14ac:dyDescent="0.2">
      <c r="A26" s="184"/>
      <c r="B26" s="186"/>
      <c r="C26" s="187" t="s">
        <v>107</v>
      </c>
      <c r="D26" s="188"/>
      <c r="E26" s="189">
        <v>-5</v>
      </c>
      <c r="F26" s="190"/>
      <c r="G26" s="191"/>
      <c r="M26" s="185" t="s">
        <v>107</v>
      </c>
      <c r="O26" s="177"/>
    </row>
    <row r="27" spans="1:104" x14ac:dyDescent="0.2">
      <c r="A27" s="178">
        <v>7</v>
      </c>
      <c r="B27" s="179" t="s">
        <v>108</v>
      </c>
      <c r="C27" s="180" t="s">
        <v>109</v>
      </c>
      <c r="D27" s="181" t="s">
        <v>83</v>
      </c>
      <c r="E27" s="182">
        <v>32.008800000000001</v>
      </c>
      <c r="F27" s="182">
        <v>0</v>
      </c>
      <c r="G27" s="183">
        <f>E27*F27</f>
        <v>0</v>
      </c>
      <c r="O27" s="177">
        <v>2</v>
      </c>
      <c r="AA27" s="152">
        <v>1</v>
      </c>
      <c r="AB27" s="152">
        <v>1</v>
      </c>
      <c r="AC27" s="152">
        <v>1</v>
      </c>
      <c r="AZ27" s="152">
        <v>1</v>
      </c>
      <c r="BA27" s="152">
        <f>IF(AZ27=1,G27,0)</f>
        <v>0</v>
      </c>
      <c r="BB27" s="152">
        <f>IF(AZ27=2,G27,0)</f>
        <v>0</v>
      </c>
      <c r="BC27" s="152">
        <f>IF(AZ27=3,G27,0)</f>
        <v>0</v>
      </c>
      <c r="BD27" s="152">
        <f>IF(AZ27=4,G27,0)</f>
        <v>0</v>
      </c>
      <c r="BE27" s="152">
        <f>IF(AZ27=5,G27,0)</f>
        <v>0</v>
      </c>
      <c r="CA27" s="177">
        <v>1</v>
      </c>
      <c r="CB27" s="177">
        <v>1</v>
      </c>
      <c r="CZ27" s="152">
        <v>4.5629999999999997E-2</v>
      </c>
    </row>
    <row r="28" spans="1:104" x14ac:dyDescent="0.2">
      <c r="A28" s="184"/>
      <c r="B28" s="186"/>
      <c r="C28" s="187" t="s">
        <v>110</v>
      </c>
      <c r="D28" s="188"/>
      <c r="E28" s="189">
        <v>15.62</v>
      </c>
      <c r="F28" s="190"/>
      <c r="G28" s="191"/>
      <c r="M28" s="185" t="s">
        <v>110</v>
      </c>
      <c r="O28" s="177"/>
    </row>
    <row r="29" spans="1:104" x14ac:dyDescent="0.2">
      <c r="A29" s="184"/>
      <c r="B29" s="186"/>
      <c r="C29" s="187" t="s">
        <v>111</v>
      </c>
      <c r="D29" s="188"/>
      <c r="E29" s="189">
        <v>17.948799999999999</v>
      </c>
      <c r="F29" s="190"/>
      <c r="G29" s="191"/>
      <c r="M29" s="185" t="s">
        <v>111</v>
      </c>
      <c r="O29" s="177"/>
    </row>
    <row r="30" spans="1:104" x14ac:dyDescent="0.2">
      <c r="A30" s="184"/>
      <c r="B30" s="186"/>
      <c r="C30" s="187" t="s">
        <v>112</v>
      </c>
      <c r="D30" s="188"/>
      <c r="E30" s="189">
        <v>2.84</v>
      </c>
      <c r="F30" s="190"/>
      <c r="G30" s="191"/>
      <c r="M30" s="185" t="s">
        <v>112</v>
      </c>
      <c r="O30" s="177"/>
    </row>
    <row r="31" spans="1:104" x14ac:dyDescent="0.2">
      <c r="A31" s="184"/>
      <c r="B31" s="186"/>
      <c r="C31" s="187" t="s">
        <v>113</v>
      </c>
      <c r="D31" s="188"/>
      <c r="E31" s="189">
        <v>-4.4000000000000004</v>
      </c>
      <c r="F31" s="190"/>
      <c r="G31" s="191"/>
      <c r="M31" s="185" t="s">
        <v>113</v>
      </c>
      <c r="O31" s="177"/>
    </row>
    <row r="32" spans="1:104" x14ac:dyDescent="0.2">
      <c r="A32" s="178">
        <v>8</v>
      </c>
      <c r="B32" s="179" t="s">
        <v>114</v>
      </c>
      <c r="C32" s="180" t="s">
        <v>115</v>
      </c>
      <c r="D32" s="181" t="s">
        <v>116</v>
      </c>
      <c r="E32" s="182">
        <v>6</v>
      </c>
      <c r="F32" s="182">
        <v>0</v>
      </c>
      <c r="G32" s="183">
        <f>E32*F32</f>
        <v>0</v>
      </c>
      <c r="O32" s="177">
        <v>2</v>
      </c>
      <c r="AA32" s="152">
        <v>1</v>
      </c>
      <c r="AB32" s="152">
        <v>1</v>
      </c>
      <c r="AC32" s="152">
        <v>1</v>
      </c>
      <c r="AZ32" s="152">
        <v>1</v>
      </c>
      <c r="BA32" s="152">
        <f>IF(AZ32=1,G32,0)</f>
        <v>0</v>
      </c>
      <c r="BB32" s="152">
        <f>IF(AZ32=2,G32,0)</f>
        <v>0</v>
      </c>
      <c r="BC32" s="152">
        <f>IF(AZ32=3,G32,0)</f>
        <v>0</v>
      </c>
      <c r="BD32" s="152">
        <f>IF(AZ32=4,G32,0)</f>
        <v>0</v>
      </c>
      <c r="BE32" s="152">
        <f>IF(AZ32=5,G32,0)</f>
        <v>0</v>
      </c>
      <c r="CA32" s="177">
        <v>1</v>
      </c>
      <c r="CB32" s="177">
        <v>1</v>
      </c>
      <c r="CZ32" s="152">
        <v>0</v>
      </c>
    </row>
    <row r="33" spans="1:104" x14ac:dyDescent="0.2">
      <c r="A33" s="178">
        <v>9</v>
      </c>
      <c r="B33" s="179" t="s">
        <v>117</v>
      </c>
      <c r="C33" s="180" t="s">
        <v>118</v>
      </c>
      <c r="D33" s="181" t="s">
        <v>83</v>
      </c>
      <c r="E33" s="182">
        <v>62.934800000000003</v>
      </c>
      <c r="F33" s="182">
        <v>0</v>
      </c>
      <c r="G33" s="183">
        <f>E33*F33</f>
        <v>0</v>
      </c>
      <c r="O33" s="177">
        <v>2</v>
      </c>
      <c r="AA33" s="152">
        <v>1</v>
      </c>
      <c r="AB33" s="152">
        <v>1</v>
      </c>
      <c r="AC33" s="152">
        <v>1</v>
      </c>
      <c r="AZ33" s="152">
        <v>1</v>
      </c>
      <c r="BA33" s="152">
        <f>IF(AZ33=1,G33,0)</f>
        <v>0</v>
      </c>
      <c r="BB33" s="152">
        <f>IF(AZ33=2,G33,0)</f>
        <v>0</v>
      </c>
      <c r="BC33" s="152">
        <f>IF(AZ33=3,G33,0)</f>
        <v>0</v>
      </c>
      <c r="BD33" s="152">
        <f>IF(AZ33=4,G33,0)</f>
        <v>0</v>
      </c>
      <c r="BE33" s="152">
        <f>IF(AZ33=5,G33,0)</f>
        <v>0</v>
      </c>
      <c r="CA33" s="177">
        <v>1</v>
      </c>
      <c r="CB33" s="177">
        <v>1</v>
      </c>
      <c r="CZ33" s="152">
        <v>0</v>
      </c>
    </row>
    <row r="34" spans="1:104" ht="22.5" x14ac:dyDescent="0.2">
      <c r="A34" s="178">
        <v>10</v>
      </c>
      <c r="B34" s="179" t="s">
        <v>119</v>
      </c>
      <c r="C34" s="180" t="s">
        <v>120</v>
      </c>
      <c r="D34" s="181" t="s">
        <v>83</v>
      </c>
      <c r="E34" s="182">
        <v>94.2</v>
      </c>
      <c r="F34" s="182">
        <v>0</v>
      </c>
      <c r="G34" s="183">
        <f>E34*F34</f>
        <v>0</v>
      </c>
      <c r="O34" s="177">
        <v>2</v>
      </c>
      <c r="AA34" s="152">
        <v>1</v>
      </c>
      <c r="AB34" s="152">
        <v>1</v>
      </c>
      <c r="AC34" s="152">
        <v>1</v>
      </c>
      <c r="AZ34" s="152">
        <v>1</v>
      </c>
      <c r="BA34" s="152">
        <f>IF(AZ34=1,G34,0)</f>
        <v>0</v>
      </c>
      <c r="BB34" s="152">
        <f>IF(AZ34=2,G34,0)</f>
        <v>0</v>
      </c>
      <c r="BC34" s="152">
        <f>IF(AZ34=3,G34,0)</f>
        <v>0</v>
      </c>
      <c r="BD34" s="152">
        <f>IF(AZ34=4,G34,0)</f>
        <v>0</v>
      </c>
      <c r="BE34" s="152">
        <f>IF(AZ34=5,G34,0)</f>
        <v>0</v>
      </c>
      <c r="CA34" s="177">
        <v>1</v>
      </c>
      <c r="CB34" s="177">
        <v>1</v>
      </c>
      <c r="CZ34" s="152">
        <v>1.1429999999999999E-2</v>
      </c>
    </row>
    <row r="35" spans="1:104" x14ac:dyDescent="0.2">
      <c r="A35" s="184"/>
      <c r="B35" s="186"/>
      <c r="C35" s="187" t="s">
        <v>121</v>
      </c>
      <c r="D35" s="188"/>
      <c r="E35" s="189">
        <v>28</v>
      </c>
      <c r="F35" s="190"/>
      <c r="G35" s="191"/>
      <c r="M35" s="185" t="s">
        <v>121</v>
      </c>
      <c r="O35" s="177"/>
    </row>
    <row r="36" spans="1:104" x14ac:dyDescent="0.2">
      <c r="A36" s="184"/>
      <c r="B36" s="186"/>
      <c r="C36" s="187" t="s">
        <v>122</v>
      </c>
      <c r="D36" s="188"/>
      <c r="E36" s="189">
        <v>26.2</v>
      </c>
      <c r="F36" s="190"/>
      <c r="G36" s="191"/>
      <c r="M36" s="185" t="s">
        <v>122</v>
      </c>
      <c r="O36" s="177"/>
    </row>
    <row r="37" spans="1:104" x14ac:dyDescent="0.2">
      <c r="A37" s="184"/>
      <c r="B37" s="186"/>
      <c r="C37" s="187" t="s">
        <v>123</v>
      </c>
      <c r="D37" s="188"/>
      <c r="E37" s="189">
        <v>40</v>
      </c>
      <c r="F37" s="190"/>
      <c r="G37" s="191"/>
      <c r="M37" s="185" t="s">
        <v>123</v>
      </c>
      <c r="O37" s="177"/>
    </row>
    <row r="38" spans="1:104" x14ac:dyDescent="0.2">
      <c r="A38" s="178">
        <v>11</v>
      </c>
      <c r="B38" s="179" t="s">
        <v>124</v>
      </c>
      <c r="C38" s="180" t="s">
        <v>125</v>
      </c>
      <c r="D38" s="181" t="s">
        <v>96</v>
      </c>
      <c r="E38" s="182">
        <v>0.14399999999999999</v>
      </c>
      <c r="F38" s="182">
        <v>0</v>
      </c>
      <c r="G38" s="183">
        <f>E38*F38</f>
        <v>0</v>
      </c>
      <c r="O38" s="177">
        <v>2</v>
      </c>
      <c r="AA38" s="152">
        <v>1</v>
      </c>
      <c r="AB38" s="152">
        <v>1</v>
      </c>
      <c r="AC38" s="152">
        <v>1</v>
      </c>
      <c r="AZ38" s="152">
        <v>1</v>
      </c>
      <c r="BA38" s="152">
        <f>IF(AZ38=1,G38,0)</f>
        <v>0</v>
      </c>
      <c r="BB38" s="152">
        <f>IF(AZ38=2,G38,0)</f>
        <v>0</v>
      </c>
      <c r="BC38" s="152">
        <f>IF(AZ38=3,G38,0)</f>
        <v>0</v>
      </c>
      <c r="BD38" s="152">
        <f>IF(AZ38=4,G38,0)</f>
        <v>0</v>
      </c>
      <c r="BE38" s="152">
        <f>IF(AZ38=5,G38,0)</f>
        <v>0</v>
      </c>
      <c r="CA38" s="177">
        <v>1</v>
      </c>
      <c r="CB38" s="177">
        <v>1</v>
      </c>
      <c r="CZ38" s="152">
        <v>2.5698099999999999</v>
      </c>
    </row>
    <row r="39" spans="1:104" x14ac:dyDescent="0.2">
      <c r="A39" s="184"/>
      <c r="B39" s="186"/>
      <c r="C39" s="187" t="s">
        <v>126</v>
      </c>
      <c r="D39" s="188"/>
      <c r="E39" s="189">
        <v>0.14399999999999999</v>
      </c>
      <c r="F39" s="190"/>
      <c r="G39" s="191"/>
      <c r="M39" s="185" t="s">
        <v>126</v>
      </c>
      <c r="O39" s="177"/>
    </row>
    <row r="40" spans="1:104" x14ac:dyDescent="0.2">
      <c r="A40" s="192"/>
      <c r="B40" s="193" t="s">
        <v>73</v>
      </c>
      <c r="C40" s="194" t="str">
        <f>CONCATENATE(B12," ",C12)</f>
        <v>3 Svislé a kompletní konstrukce</v>
      </c>
      <c r="D40" s="195"/>
      <c r="E40" s="196"/>
      <c r="F40" s="197"/>
      <c r="G40" s="198">
        <f>SUM(G12:G39)</f>
        <v>0</v>
      </c>
      <c r="O40" s="177">
        <v>4</v>
      </c>
      <c r="BA40" s="199">
        <f>SUM(BA12:BA39)</f>
        <v>0</v>
      </c>
      <c r="BB40" s="199">
        <f>SUM(BB12:BB39)</f>
        <v>0</v>
      </c>
      <c r="BC40" s="199">
        <f>SUM(BC12:BC39)</f>
        <v>0</v>
      </c>
      <c r="BD40" s="199">
        <f>SUM(BD12:BD39)</f>
        <v>0</v>
      </c>
      <c r="BE40" s="199">
        <f>SUM(BE12:BE39)</f>
        <v>0</v>
      </c>
    </row>
    <row r="41" spans="1:104" x14ac:dyDescent="0.2">
      <c r="A41" s="171" t="s">
        <v>72</v>
      </c>
      <c r="B41" s="172" t="s">
        <v>127</v>
      </c>
      <c r="C41" s="173" t="s">
        <v>128</v>
      </c>
      <c r="D41" s="174"/>
      <c r="E41" s="175"/>
      <c r="F41" s="175"/>
      <c r="G41" s="176"/>
      <c r="O41" s="177">
        <v>1</v>
      </c>
    </row>
    <row r="42" spans="1:104" x14ac:dyDescent="0.2">
      <c r="A42" s="178">
        <v>12</v>
      </c>
      <c r="B42" s="179" t="s">
        <v>129</v>
      </c>
      <c r="C42" s="180" t="s">
        <v>130</v>
      </c>
      <c r="D42" s="181" t="s">
        <v>131</v>
      </c>
      <c r="E42" s="182">
        <v>7.0179999999999998</v>
      </c>
      <c r="F42" s="182">
        <v>0</v>
      </c>
      <c r="G42" s="183">
        <f>E42*F42</f>
        <v>0</v>
      </c>
      <c r="O42" s="177">
        <v>2</v>
      </c>
      <c r="AA42" s="152">
        <v>1</v>
      </c>
      <c r="AB42" s="152">
        <v>1</v>
      </c>
      <c r="AC42" s="152">
        <v>1</v>
      </c>
      <c r="AZ42" s="152">
        <v>1</v>
      </c>
      <c r="BA42" s="152">
        <f>IF(AZ42=1,G42,0)</f>
        <v>0</v>
      </c>
      <c r="BB42" s="152">
        <f>IF(AZ42=2,G42,0)</f>
        <v>0</v>
      </c>
      <c r="BC42" s="152">
        <f>IF(AZ42=3,G42,0)</f>
        <v>0</v>
      </c>
      <c r="BD42" s="152">
        <f>IF(AZ42=4,G42,0)</f>
        <v>0</v>
      </c>
      <c r="BE42" s="152">
        <f>IF(AZ42=5,G42,0)</f>
        <v>0</v>
      </c>
      <c r="CA42" s="177">
        <v>1</v>
      </c>
      <c r="CB42" s="177">
        <v>1</v>
      </c>
      <c r="CZ42" s="152">
        <v>1.6629999999999999E-2</v>
      </c>
    </row>
    <row r="43" spans="1:104" x14ac:dyDescent="0.2">
      <c r="A43" s="184"/>
      <c r="B43" s="186"/>
      <c r="C43" s="187" t="s">
        <v>132</v>
      </c>
      <c r="D43" s="188"/>
      <c r="E43" s="189">
        <v>4.3680000000000003</v>
      </c>
      <c r="F43" s="190"/>
      <c r="G43" s="191"/>
      <c r="M43" s="209">
        <v>4368</v>
      </c>
      <c r="O43" s="177"/>
    </row>
    <row r="44" spans="1:104" x14ac:dyDescent="0.2">
      <c r="A44" s="184"/>
      <c r="B44" s="186"/>
      <c r="C44" s="187" t="s">
        <v>133</v>
      </c>
      <c r="D44" s="188"/>
      <c r="E44" s="189">
        <v>2.65</v>
      </c>
      <c r="F44" s="190"/>
      <c r="G44" s="191"/>
      <c r="M44" s="185" t="s">
        <v>133</v>
      </c>
      <c r="O44" s="177"/>
    </row>
    <row r="45" spans="1:104" x14ac:dyDescent="0.2">
      <c r="A45" s="178">
        <v>13</v>
      </c>
      <c r="B45" s="179" t="s">
        <v>134</v>
      </c>
      <c r="C45" s="180" t="s">
        <v>135</v>
      </c>
      <c r="D45" s="181" t="s">
        <v>96</v>
      </c>
      <c r="E45" s="182">
        <v>0.438</v>
      </c>
      <c r="F45" s="182">
        <v>0</v>
      </c>
      <c r="G45" s="183">
        <f>E45*F45</f>
        <v>0</v>
      </c>
      <c r="O45" s="177">
        <v>2</v>
      </c>
      <c r="AA45" s="152">
        <v>1</v>
      </c>
      <c r="AB45" s="152">
        <v>1</v>
      </c>
      <c r="AC45" s="152">
        <v>1</v>
      </c>
      <c r="AZ45" s="152">
        <v>1</v>
      </c>
      <c r="BA45" s="152">
        <f>IF(AZ45=1,G45,0)</f>
        <v>0</v>
      </c>
      <c r="BB45" s="152">
        <f>IF(AZ45=2,G45,0)</f>
        <v>0</v>
      </c>
      <c r="BC45" s="152">
        <f>IF(AZ45=3,G45,0)</f>
        <v>0</v>
      </c>
      <c r="BD45" s="152">
        <f>IF(AZ45=4,G45,0)</f>
        <v>0</v>
      </c>
      <c r="BE45" s="152">
        <f>IF(AZ45=5,G45,0)</f>
        <v>0</v>
      </c>
      <c r="CA45" s="177">
        <v>1</v>
      </c>
      <c r="CB45" s="177">
        <v>1</v>
      </c>
      <c r="CZ45" s="152">
        <v>2.5251100000000002</v>
      </c>
    </row>
    <row r="46" spans="1:104" x14ac:dyDescent="0.2">
      <c r="A46" s="184"/>
      <c r="B46" s="186"/>
      <c r="C46" s="187" t="s">
        <v>136</v>
      </c>
      <c r="D46" s="188"/>
      <c r="E46" s="189">
        <v>0.438</v>
      </c>
      <c r="F46" s="190"/>
      <c r="G46" s="191"/>
      <c r="M46" s="185" t="s">
        <v>136</v>
      </c>
      <c r="O46" s="177"/>
    </row>
    <row r="47" spans="1:104" x14ac:dyDescent="0.2">
      <c r="A47" s="178">
        <v>14</v>
      </c>
      <c r="B47" s="179" t="s">
        <v>137</v>
      </c>
      <c r="C47" s="180" t="s">
        <v>138</v>
      </c>
      <c r="D47" s="181" t="s">
        <v>139</v>
      </c>
      <c r="E47" s="182">
        <v>7.3</v>
      </c>
      <c r="F47" s="182">
        <v>0</v>
      </c>
      <c r="G47" s="183">
        <f>E47*F47</f>
        <v>0</v>
      </c>
      <c r="O47" s="177">
        <v>2</v>
      </c>
      <c r="AA47" s="152">
        <v>1</v>
      </c>
      <c r="AB47" s="152">
        <v>1</v>
      </c>
      <c r="AC47" s="152">
        <v>1</v>
      </c>
      <c r="AZ47" s="152">
        <v>1</v>
      </c>
      <c r="BA47" s="152">
        <f>IF(AZ47=1,G47,0)</f>
        <v>0</v>
      </c>
      <c r="BB47" s="152">
        <f>IF(AZ47=2,G47,0)</f>
        <v>0</v>
      </c>
      <c r="BC47" s="152">
        <f>IF(AZ47=3,G47,0)</f>
        <v>0</v>
      </c>
      <c r="BD47" s="152">
        <f>IF(AZ47=4,G47,0)</f>
        <v>0</v>
      </c>
      <c r="BE47" s="152">
        <f>IF(AZ47=5,G47,0)</f>
        <v>0</v>
      </c>
      <c r="CA47" s="177">
        <v>1</v>
      </c>
      <c r="CB47" s="177">
        <v>1</v>
      </c>
      <c r="CZ47" s="152">
        <v>5.2420000000000001E-2</v>
      </c>
    </row>
    <row r="48" spans="1:104" x14ac:dyDescent="0.2">
      <c r="A48" s="178">
        <v>15</v>
      </c>
      <c r="B48" s="179" t="s">
        <v>140</v>
      </c>
      <c r="C48" s="180" t="s">
        <v>141</v>
      </c>
      <c r="D48" s="181" t="s">
        <v>139</v>
      </c>
      <c r="E48" s="182">
        <v>7.3</v>
      </c>
      <c r="F48" s="182">
        <v>0</v>
      </c>
      <c r="G48" s="183">
        <f>E48*F48</f>
        <v>0</v>
      </c>
      <c r="O48" s="177">
        <v>2</v>
      </c>
      <c r="AA48" s="152">
        <v>1</v>
      </c>
      <c r="AB48" s="152">
        <v>1</v>
      </c>
      <c r="AC48" s="152">
        <v>1</v>
      </c>
      <c r="AZ48" s="152">
        <v>1</v>
      </c>
      <c r="BA48" s="152">
        <f>IF(AZ48=1,G48,0)</f>
        <v>0</v>
      </c>
      <c r="BB48" s="152">
        <f>IF(AZ48=2,G48,0)</f>
        <v>0</v>
      </c>
      <c r="BC48" s="152">
        <f>IF(AZ48=3,G48,0)</f>
        <v>0</v>
      </c>
      <c r="BD48" s="152">
        <f>IF(AZ48=4,G48,0)</f>
        <v>0</v>
      </c>
      <c r="BE48" s="152">
        <f>IF(AZ48=5,G48,0)</f>
        <v>0</v>
      </c>
      <c r="CA48" s="177">
        <v>1</v>
      </c>
      <c r="CB48" s="177">
        <v>1</v>
      </c>
      <c r="CZ48" s="152">
        <v>0</v>
      </c>
    </row>
    <row r="49" spans="1:104" x14ac:dyDescent="0.2">
      <c r="A49" s="178">
        <v>16</v>
      </c>
      <c r="B49" s="179" t="s">
        <v>142</v>
      </c>
      <c r="C49" s="180" t="s">
        <v>143</v>
      </c>
      <c r="D49" s="181" t="s">
        <v>131</v>
      </c>
      <c r="E49" s="182">
        <v>5.0599999999999999E-2</v>
      </c>
      <c r="F49" s="182">
        <v>0</v>
      </c>
      <c r="G49" s="183">
        <f>E49*F49</f>
        <v>0</v>
      </c>
      <c r="O49" s="177">
        <v>2</v>
      </c>
      <c r="AA49" s="152">
        <v>1</v>
      </c>
      <c r="AB49" s="152">
        <v>1</v>
      </c>
      <c r="AC49" s="152">
        <v>1</v>
      </c>
      <c r="AZ49" s="152">
        <v>1</v>
      </c>
      <c r="BA49" s="152">
        <f>IF(AZ49=1,G49,0)</f>
        <v>0</v>
      </c>
      <c r="BB49" s="152">
        <f>IF(AZ49=2,G49,0)</f>
        <v>0</v>
      </c>
      <c r="BC49" s="152">
        <f>IF(AZ49=3,G49,0)</f>
        <v>0</v>
      </c>
      <c r="BD49" s="152">
        <f>IF(AZ49=4,G49,0)</f>
        <v>0</v>
      </c>
      <c r="BE49" s="152">
        <f>IF(AZ49=5,G49,0)</f>
        <v>0</v>
      </c>
      <c r="CA49" s="177">
        <v>1</v>
      </c>
      <c r="CB49" s="177">
        <v>1</v>
      </c>
      <c r="CZ49" s="152">
        <v>1.0166500000000001</v>
      </c>
    </row>
    <row r="50" spans="1:104" x14ac:dyDescent="0.2">
      <c r="A50" s="184"/>
      <c r="B50" s="186"/>
      <c r="C50" s="187" t="s">
        <v>144</v>
      </c>
      <c r="D50" s="188"/>
      <c r="E50" s="189">
        <v>4.4200000000000003E-2</v>
      </c>
      <c r="F50" s="190"/>
      <c r="G50" s="191"/>
      <c r="M50" s="185" t="s">
        <v>144</v>
      </c>
      <c r="O50" s="177"/>
    </row>
    <row r="51" spans="1:104" x14ac:dyDescent="0.2">
      <c r="A51" s="184"/>
      <c r="B51" s="186"/>
      <c r="C51" s="187" t="s">
        <v>145</v>
      </c>
      <c r="D51" s="188"/>
      <c r="E51" s="189">
        <v>6.4999999999999997E-3</v>
      </c>
      <c r="F51" s="190"/>
      <c r="G51" s="191"/>
      <c r="M51" s="185" t="s">
        <v>145</v>
      </c>
      <c r="O51" s="177"/>
    </row>
    <row r="52" spans="1:104" x14ac:dyDescent="0.2">
      <c r="A52" s="178">
        <v>17</v>
      </c>
      <c r="B52" s="179" t="s">
        <v>146</v>
      </c>
      <c r="C52" s="180" t="s">
        <v>147</v>
      </c>
      <c r="D52" s="181" t="s">
        <v>83</v>
      </c>
      <c r="E52" s="182">
        <v>169.6</v>
      </c>
      <c r="F52" s="182">
        <v>0</v>
      </c>
      <c r="G52" s="183">
        <f>E52*F52</f>
        <v>0</v>
      </c>
      <c r="O52" s="177">
        <v>2</v>
      </c>
      <c r="AA52" s="152">
        <v>1</v>
      </c>
      <c r="AB52" s="152">
        <v>1</v>
      </c>
      <c r="AC52" s="152">
        <v>1</v>
      </c>
      <c r="AZ52" s="152">
        <v>1</v>
      </c>
      <c r="BA52" s="152">
        <f>IF(AZ52=1,G52,0)</f>
        <v>0</v>
      </c>
      <c r="BB52" s="152">
        <f>IF(AZ52=2,G52,0)</f>
        <v>0</v>
      </c>
      <c r="BC52" s="152">
        <f>IF(AZ52=3,G52,0)</f>
        <v>0</v>
      </c>
      <c r="BD52" s="152">
        <f>IF(AZ52=4,G52,0)</f>
        <v>0</v>
      </c>
      <c r="BE52" s="152">
        <f>IF(AZ52=5,G52,0)</f>
        <v>0</v>
      </c>
      <c r="CA52" s="177">
        <v>1</v>
      </c>
      <c r="CB52" s="177">
        <v>1</v>
      </c>
      <c r="CZ52" s="152">
        <v>1.9279999999999999E-2</v>
      </c>
    </row>
    <row r="53" spans="1:104" x14ac:dyDescent="0.2">
      <c r="A53" s="184"/>
      <c r="B53" s="186"/>
      <c r="C53" s="187" t="s">
        <v>148</v>
      </c>
      <c r="D53" s="188"/>
      <c r="E53" s="189">
        <v>144</v>
      </c>
      <c r="F53" s="190"/>
      <c r="G53" s="191"/>
      <c r="M53" s="185" t="s">
        <v>148</v>
      </c>
      <c r="O53" s="177"/>
    </row>
    <row r="54" spans="1:104" x14ac:dyDescent="0.2">
      <c r="A54" s="184"/>
      <c r="B54" s="186"/>
      <c r="C54" s="187" t="s">
        <v>149</v>
      </c>
      <c r="D54" s="188"/>
      <c r="E54" s="189">
        <v>19.600000000000001</v>
      </c>
      <c r="F54" s="190"/>
      <c r="G54" s="191"/>
      <c r="M54" s="185" t="s">
        <v>149</v>
      </c>
      <c r="O54" s="177"/>
    </row>
    <row r="55" spans="1:104" x14ac:dyDescent="0.2">
      <c r="A55" s="184"/>
      <c r="B55" s="186"/>
      <c r="C55" s="187" t="s">
        <v>150</v>
      </c>
      <c r="D55" s="188"/>
      <c r="E55" s="189">
        <v>6</v>
      </c>
      <c r="F55" s="190"/>
      <c r="G55" s="191"/>
      <c r="M55" s="185" t="s">
        <v>150</v>
      </c>
      <c r="O55" s="177"/>
    </row>
    <row r="56" spans="1:104" x14ac:dyDescent="0.2">
      <c r="A56" s="178">
        <v>18</v>
      </c>
      <c r="B56" s="179" t="s">
        <v>151</v>
      </c>
      <c r="C56" s="180" t="s">
        <v>152</v>
      </c>
      <c r="D56" s="181" t="s">
        <v>83</v>
      </c>
      <c r="E56" s="182">
        <v>20.86</v>
      </c>
      <c r="F56" s="182">
        <v>0</v>
      </c>
      <c r="G56" s="183">
        <f>E56*F56</f>
        <v>0</v>
      </c>
      <c r="O56" s="177">
        <v>2</v>
      </c>
      <c r="AA56" s="152">
        <v>1</v>
      </c>
      <c r="AB56" s="152">
        <v>1</v>
      </c>
      <c r="AC56" s="152">
        <v>1</v>
      </c>
      <c r="AZ56" s="152">
        <v>1</v>
      </c>
      <c r="BA56" s="152">
        <f>IF(AZ56=1,G56,0)</f>
        <v>0</v>
      </c>
      <c r="BB56" s="152">
        <f>IF(AZ56=2,G56,0)</f>
        <v>0</v>
      </c>
      <c r="BC56" s="152">
        <f>IF(AZ56=3,G56,0)</f>
        <v>0</v>
      </c>
      <c r="BD56" s="152">
        <f>IF(AZ56=4,G56,0)</f>
        <v>0</v>
      </c>
      <c r="BE56" s="152">
        <f>IF(AZ56=5,G56,0)</f>
        <v>0</v>
      </c>
      <c r="CA56" s="177">
        <v>1</v>
      </c>
      <c r="CB56" s="177">
        <v>1</v>
      </c>
      <c r="CZ56" s="152">
        <v>2.1690000000000001E-2</v>
      </c>
    </row>
    <row r="57" spans="1:104" x14ac:dyDescent="0.2">
      <c r="A57" s="184"/>
      <c r="B57" s="186"/>
      <c r="C57" s="187" t="s">
        <v>153</v>
      </c>
      <c r="D57" s="188"/>
      <c r="E57" s="189">
        <v>18.36</v>
      </c>
      <c r="F57" s="190"/>
      <c r="G57" s="191"/>
      <c r="M57" s="185" t="s">
        <v>153</v>
      </c>
      <c r="O57" s="177"/>
    </row>
    <row r="58" spans="1:104" x14ac:dyDescent="0.2">
      <c r="A58" s="184"/>
      <c r="B58" s="186"/>
      <c r="C58" s="187" t="s">
        <v>154</v>
      </c>
      <c r="D58" s="188"/>
      <c r="E58" s="189">
        <v>2.5</v>
      </c>
      <c r="F58" s="190"/>
      <c r="G58" s="191"/>
      <c r="M58" s="185" t="s">
        <v>154</v>
      </c>
      <c r="O58" s="177"/>
    </row>
    <row r="59" spans="1:104" x14ac:dyDescent="0.2">
      <c r="A59" s="178">
        <v>19</v>
      </c>
      <c r="B59" s="179" t="s">
        <v>155</v>
      </c>
      <c r="C59" s="180" t="s">
        <v>156</v>
      </c>
      <c r="D59" s="181" t="s">
        <v>131</v>
      </c>
      <c r="E59" s="182">
        <v>4.3869999999999996</v>
      </c>
      <c r="F59" s="182">
        <v>0</v>
      </c>
      <c r="G59" s="183">
        <f>E59*F59</f>
        <v>0</v>
      </c>
      <c r="O59" s="177">
        <v>2</v>
      </c>
      <c r="AA59" s="152">
        <v>3</v>
      </c>
      <c r="AB59" s="152">
        <v>1</v>
      </c>
      <c r="AC59" s="152">
        <v>13487115</v>
      </c>
      <c r="AZ59" s="152">
        <v>1</v>
      </c>
      <c r="BA59" s="152">
        <f>IF(AZ59=1,G59,0)</f>
        <v>0</v>
      </c>
      <c r="BB59" s="152">
        <f>IF(AZ59=2,G59,0)</f>
        <v>0</v>
      </c>
      <c r="BC59" s="152">
        <f>IF(AZ59=3,G59,0)</f>
        <v>0</v>
      </c>
      <c r="BD59" s="152">
        <f>IF(AZ59=4,G59,0)</f>
        <v>0</v>
      </c>
      <c r="BE59" s="152">
        <f>IF(AZ59=5,G59,0)</f>
        <v>0</v>
      </c>
      <c r="CA59" s="177">
        <v>3</v>
      </c>
      <c r="CB59" s="177">
        <v>1</v>
      </c>
      <c r="CZ59" s="152">
        <v>1</v>
      </c>
    </row>
    <row r="60" spans="1:104" x14ac:dyDescent="0.2">
      <c r="A60" s="178">
        <v>20</v>
      </c>
      <c r="B60" s="179" t="s">
        <v>157</v>
      </c>
      <c r="C60" s="180" t="s">
        <v>158</v>
      </c>
      <c r="D60" s="181" t="s">
        <v>131</v>
      </c>
      <c r="E60" s="182">
        <v>2.65</v>
      </c>
      <c r="F60" s="182">
        <v>0</v>
      </c>
      <c r="G60" s="183">
        <f>E60*F60</f>
        <v>0</v>
      </c>
      <c r="O60" s="177">
        <v>2</v>
      </c>
      <c r="AA60" s="152">
        <v>3</v>
      </c>
      <c r="AB60" s="152">
        <v>1</v>
      </c>
      <c r="AC60" s="152">
        <v>13487120</v>
      </c>
      <c r="AZ60" s="152">
        <v>1</v>
      </c>
      <c r="BA60" s="152">
        <f>IF(AZ60=1,G60,0)</f>
        <v>0</v>
      </c>
      <c r="BB60" s="152">
        <f>IF(AZ60=2,G60,0)</f>
        <v>0</v>
      </c>
      <c r="BC60" s="152">
        <f>IF(AZ60=3,G60,0)</f>
        <v>0</v>
      </c>
      <c r="BD60" s="152">
        <f>IF(AZ60=4,G60,0)</f>
        <v>0</v>
      </c>
      <c r="BE60" s="152">
        <f>IF(AZ60=5,G60,0)</f>
        <v>0</v>
      </c>
      <c r="CA60" s="177">
        <v>3</v>
      </c>
      <c r="CB60" s="177">
        <v>1</v>
      </c>
      <c r="CZ60" s="152">
        <v>1</v>
      </c>
    </row>
    <row r="61" spans="1:104" x14ac:dyDescent="0.2">
      <c r="A61" s="178">
        <v>21</v>
      </c>
      <c r="B61" s="179" t="s">
        <v>159</v>
      </c>
      <c r="C61" s="180" t="s">
        <v>160</v>
      </c>
      <c r="D61" s="181" t="s">
        <v>161</v>
      </c>
      <c r="E61" s="182">
        <v>48</v>
      </c>
      <c r="F61" s="182">
        <v>0</v>
      </c>
      <c r="G61" s="183">
        <f>E61*F61</f>
        <v>0</v>
      </c>
      <c r="O61" s="177">
        <v>2</v>
      </c>
      <c r="AA61" s="152">
        <v>6</v>
      </c>
      <c r="AB61" s="152">
        <v>1</v>
      </c>
      <c r="AC61" s="152">
        <v>171156610610</v>
      </c>
      <c r="AZ61" s="152">
        <v>1</v>
      </c>
      <c r="BA61" s="152">
        <f>IF(AZ61=1,G61,0)</f>
        <v>0</v>
      </c>
      <c r="BB61" s="152">
        <f>IF(AZ61=2,G61,0)</f>
        <v>0</v>
      </c>
      <c r="BC61" s="152">
        <f>IF(AZ61=3,G61,0)</f>
        <v>0</v>
      </c>
      <c r="BD61" s="152">
        <f>IF(AZ61=4,G61,0)</f>
        <v>0</v>
      </c>
      <c r="BE61" s="152">
        <f>IF(AZ61=5,G61,0)</f>
        <v>0</v>
      </c>
      <c r="CA61" s="177">
        <v>6</v>
      </c>
      <c r="CB61" s="177">
        <v>1</v>
      </c>
    </row>
    <row r="62" spans="1:104" x14ac:dyDescent="0.2">
      <c r="A62" s="192"/>
      <c r="B62" s="193" t="s">
        <v>73</v>
      </c>
      <c r="C62" s="194" t="str">
        <f>CONCATENATE(B41," ",C41)</f>
        <v>4 Vodorovné konstrukce</v>
      </c>
      <c r="D62" s="195"/>
      <c r="E62" s="196"/>
      <c r="F62" s="197"/>
      <c r="G62" s="198">
        <f>SUM(G41:G61)</f>
        <v>0</v>
      </c>
      <c r="O62" s="177">
        <v>4</v>
      </c>
      <c r="BA62" s="199">
        <f>SUM(BA41:BA61)</f>
        <v>0</v>
      </c>
      <c r="BB62" s="199">
        <f>SUM(BB41:BB61)</f>
        <v>0</v>
      </c>
      <c r="BC62" s="199">
        <f>SUM(BC41:BC61)</f>
        <v>0</v>
      </c>
      <c r="BD62" s="199">
        <f>SUM(BD41:BD61)</f>
        <v>0</v>
      </c>
      <c r="BE62" s="199">
        <f>SUM(BE41:BE61)</f>
        <v>0</v>
      </c>
    </row>
    <row r="63" spans="1:104" x14ac:dyDescent="0.2">
      <c r="A63" s="171" t="s">
        <v>72</v>
      </c>
      <c r="B63" s="172" t="s">
        <v>162</v>
      </c>
      <c r="C63" s="173" t="s">
        <v>163</v>
      </c>
      <c r="D63" s="174"/>
      <c r="E63" s="175"/>
      <c r="F63" s="175"/>
      <c r="G63" s="176"/>
      <c r="O63" s="177">
        <v>1</v>
      </c>
    </row>
    <row r="64" spans="1:104" x14ac:dyDescent="0.2">
      <c r="A64" s="178">
        <v>22</v>
      </c>
      <c r="B64" s="179" t="s">
        <v>164</v>
      </c>
      <c r="C64" s="180" t="s">
        <v>165</v>
      </c>
      <c r="D64" s="181" t="s">
        <v>83</v>
      </c>
      <c r="E64" s="182">
        <v>36.770000000000003</v>
      </c>
      <c r="F64" s="182">
        <v>0</v>
      </c>
      <c r="G64" s="183">
        <f>E64*F64</f>
        <v>0</v>
      </c>
      <c r="O64" s="177">
        <v>2</v>
      </c>
      <c r="AA64" s="152">
        <v>1</v>
      </c>
      <c r="AB64" s="152">
        <v>1</v>
      </c>
      <c r="AC64" s="152">
        <v>1</v>
      </c>
      <c r="AZ64" s="152">
        <v>1</v>
      </c>
      <c r="BA64" s="152">
        <f>IF(AZ64=1,G64,0)</f>
        <v>0</v>
      </c>
      <c r="BB64" s="152">
        <f>IF(AZ64=2,G64,0)</f>
        <v>0</v>
      </c>
      <c r="BC64" s="152">
        <f>IF(AZ64=3,G64,0)</f>
        <v>0</v>
      </c>
      <c r="BD64" s="152">
        <f>IF(AZ64=4,G64,0)</f>
        <v>0</v>
      </c>
      <c r="BE64" s="152">
        <f>IF(AZ64=5,G64,0)</f>
        <v>0</v>
      </c>
      <c r="CA64" s="177">
        <v>1</v>
      </c>
      <c r="CB64" s="177">
        <v>1</v>
      </c>
      <c r="CZ64" s="152">
        <v>1.6029999999999999E-2</v>
      </c>
    </row>
    <row r="65" spans="1:104" x14ac:dyDescent="0.2">
      <c r="A65" s="184"/>
      <c r="B65" s="186"/>
      <c r="C65" s="187" t="s">
        <v>166</v>
      </c>
      <c r="D65" s="188"/>
      <c r="E65" s="189">
        <v>13.08</v>
      </c>
      <c r="F65" s="190"/>
      <c r="G65" s="191"/>
      <c r="M65" s="185" t="s">
        <v>166</v>
      </c>
      <c r="O65" s="177"/>
    </row>
    <row r="66" spans="1:104" x14ac:dyDescent="0.2">
      <c r="A66" s="184"/>
      <c r="B66" s="186"/>
      <c r="C66" s="187" t="s">
        <v>167</v>
      </c>
      <c r="D66" s="188"/>
      <c r="E66" s="189">
        <v>23.69</v>
      </c>
      <c r="F66" s="190"/>
      <c r="G66" s="191"/>
      <c r="M66" s="185" t="s">
        <v>167</v>
      </c>
      <c r="O66" s="177"/>
    </row>
    <row r="67" spans="1:104" x14ac:dyDescent="0.2">
      <c r="A67" s="178">
        <v>23</v>
      </c>
      <c r="B67" s="179" t="s">
        <v>168</v>
      </c>
      <c r="C67" s="180" t="s">
        <v>169</v>
      </c>
      <c r="D67" s="181" t="s">
        <v>83</v>
      </c>
      <c r="E67" s="182">
        <v>1.5</v>
      </c>
      <c r="F67" s="182">
        <v>0</v>
      </c>
      <c r="G67" s="183">
        <f>E67*F67</f>
        <v>0</v>
      </c>
      <c r="O67" s="177">
        <v>2</v>
      </c>
      <c r="AA67" s="152">
        <v>1</v>
      </c>
      <c r="AB67" s="152">
        <v>1</v>
      </c>
      <c r="AC67" s="152">
        <v>1</v>
      </c>
      <c r="AZ67" s="152">
        <v>1</v>
      </c>
      <c r="BA67" s="152">
        <f>IF(AZ67=1,G67,0)</f>
        <v>0</v>
      </c>
      <c r="BB67" s="152">
        <f>IF(AZ67=2,G67,0)</f>
        <v>0</v>
      </c>
      <c r="BC67" s="152">
        <f>IF(AZ67=3,G67,0)</f>
        <v>0</v>
      </c>
      <c r="BD67" s="152">
        <f>IF(AZ67=4,G67,0)</f>
        <v>0</v>
      </c>
      <c r="BE67" s="152">
        <f>IF(AZ67=5,G67,0)</f>
        <v>0</v>
      </c>
      <c r="CA67" s="177">
        <v>1</v>
      </c>
      <c r="CB67" s="177">
        <v>1</v>
      </c>
      <c r="CZ67" s="152">
        <v>1.299E-2</v>
      </c>
    </row>
    <row r="68" spans="1:104" x14ac:dyDescent="0.2">
      <c r="A68" s="184"/>
      <c r="B68" s="186"/>
      <c r="C68" s="187" t="s">
        <v>170</v>
      </c>
      <c r="D68" s="188"/>
      <c r="E68" s="189">
        <v>1.5</v>
      </c>
      <c r="F68" s="190"/>
      <c r="G68" s="191"/>
      <c r="M68" s="185" t="s">
        <v>170</v>
      </c>
      <c r="O68" s="177"/>
    </row>
    <row r="69" spans="1:104" x14ac:dyDescent="0.2">
      <c r="A69" s="192"/>
      <c r="B69" s="193" t="s">
        <v>73</v>
      </c>
      <c r="C69" s="194" t="str">
        <f>CONCATENATE(B63," ",C63)</f>
        <v>61 Upravy povrchů vnitřní</v>
      </c>
      <c r="D69" s="195"/>
      <c r="E69" s="196"/>
      <c r="F69" s="197"/>
      <c r="G69" s="198">
        <f>SUM(G63:G68)</f>
        <v>0</v>
      </c>
      <c r="O69" s="177">
        <v>4</v>
      </c>
      <c r="BA69" s="199">
        <f>SUM(BA63:BA68)</f>
        <v>0</v>
      </c>
      <c r="BB69" s="199">
        <f>SUM(BB63:BB68)</f>
        <v>0</v>
      </c>
      <c r="BC69" s="199">
        <f>SUM(BC63:BC68)</f>
        <v>0</v>
      </c>
      <c r="BD69" s="199">
        <f>SUM(BD63:BD68)</f>
        <v>0</v>
      </c>
      <c r="BE69" s="199">
        <f>SUM(BE63:BE68)</f>
        <v>0</v>
      </c>
    </row>
    <row r="70" spans="1:104" x14ac:dyDescent="0.2">
      <c r="A70" s="171" t="s">
        <v>72</v>
      </c>
      <c r="B70" s="172" t="s">
        <v>171</v>
      </c>
      <c r="C70" s="173" t="s">
        <v>172</v>
      </c>
      <c r="D70" s="174"/>
      <c r="E70" s="175"/>
      <c r="F70" s="175"/>
      <c r="G70" s="176"/>
      <c r="O70" s="177">
        <v>1</v>
      </c>
    </row>
    <row r="71" spans="1:104" x14ac:dyDescent="0.2">
      <c r="A71" s="178">
        <v>24</v>
      </c>
      <c r="B71" s="179" t="s">
        <v>173</v>
      </c>
      <c r="C71" s="180" t="s">
        <v>174</v>
      </c>
      <c r="D71" s="181" t="s">
        <v>83</v>
      </c>
      <c r="E71" s="182">
        <v>456.05500000000001</v>
      </c>
      <c r="F71" s="182">
        <v>0</v>
      </c>
      <c r="G71" s="183">
        <f>E71*F71</f>
        <v>0</v>
      </c>
      <c r="O71" s="177">
        <v>2</v>
      </c>
      <c r="AA71" s="152">
        <v>1</v>
      </c>
      <c r="AB71" s="152">
        <v>1</v>
      </c>
      <c r="AC71" s="152">
        <v>1</v>
      </c>
      <c r="AZ71" s="152">
        <v>1</v>
      </c>
      <c r="BA71" s="152">
        <f>IF(AZ71=1,G71,0)</f>
        <v>0</v>
      </c>
      <c r="BB71" s="152">
        <f>IF(AZ71=2,G71,0)</f>
        <v>0</v>
      </c>
      <c r="BC71" s="152">
        <f>IF(AZ71=3,G71,0)</f>
        <v>0</v>
      </c>
      <c r="BD71" s="152">
        <f>IF(AZ71=4,G71,0)</f>
        <v>0</v>
      </c>
      <c r="BE71" s="152">
        <f>IF(AZ71=5,G71,0)</f>
        <v>0</v>
      </c>
      <c r="CA71" s="177">
        <v>1</v>
      </c>
      <c r="CB71" s="177">
        <v>1</v>
      </c>
      <c r="CZ71" s="152">
        <v>4.9699999999999996E-3</v>
      </c>
    </row>
    <row r="72" spans="1:104" ht="22.5" x14ac:dyDescent="0.2">
      <c r="A72" s="178">
        <v>25</v>
      </c>
      <c r="B72" s="179" t="s">
        <v>175</v>
      </c>
      <c r="C72" s="180" t="s">
        <v>176</v>
      </c>
      <c r="D72" s="181" t="s">
        <v>83</v>
      </c>
      <c r="E72" s="182">
        <v>23.3</v>
      </c>
      <c r="F72" s="182">
        <v>0</v>
      </c>
      <c r="G72" s="183">
        <f>E72*F72</f>
        <v>0</v>
      </c>
      <c r="O72" s="177">
        <v>2</v>
      </c>
      <c r="AA72" s="152">
        <v>1</v>
      </c>
      <c r="AB72" s="152">
        <v>1</v>
      </c>
      <c r="AC72" s="152">
        <v>1</v>
      </c>
      <c r="AZ72" s="152">
        <v>1</v>
      </c>
      <c r="BA72" s="152">
        <f>IF(AZ72=1,G72,0)</f>
        <v>0</v>
      </c>
      <c r="BB72" s="152">
        <f>IF(AZ72=2,G72,0)</f>
        <v>0</v>
      </c>
      <c r="BC72" s="152">
        <f>IF(AZ72=3,G72,0)</f>
        <v>0</v>
      </c>
      <c r="BD72" s="152">
        <f>IF(AZ72=4,G72,0)</f>
        <v>0</v>
      </c>
      <c r="BE72" s="152">
        <f>IF(AZ72=5,G72,0)</f>
        <v>0</v>
      </c>
      <c r="CA72" s="177">
        <v>1</v>
      </c>
      <c r="CB72" s="177">
        <v>1</v>
      </c>
      <c r="CZ72" s="152">
        <v>7.8799999999999999E-3</v>
      </c>
    </row>
    <row r="73" spans="1:104" x14ac:dyDescent="0.2">
      <c r="A73" s="184"/>
      <c r="B73" s="186"/>
      <c r="C73" s="187" t="s">
        <v>177</v>
      </c>
      <c r="D73" s="188"/>
      <c r="E73" s="189">
        <v>6</v>
      </c>
      <c r="F73" s="190"/>
      <c r="G73" s="191"/>
      <c r="M73" s="185">
        <v>6</v>
      </c>
      <c r="O73" s="177"/>
    </row>
    <row r="74" spans="1:104" x14ac:dyDescent="0.2">
      <c r="A74" s="184"/>
      <c r="B74" s="186"/>
      <c r="C74" s="187" t="s">
        <v>178</v>
      </c>
      <c r="D74" s="188"/>
      <c r="E74" s="189">
        <v>3.7</v>
      </c>
      <c r="F74" s="190"/>
      <c r="G74" s="191"/>
      <c r="M74" s="185" t="s">
        <v>178</v>
      </c>
      <c r="O74" s="177"/>
    </row>
    <row r="75" spans="1:104" x14ac:dyDescent="0.2">
      <c r="A75" s="184"/>
      <c r="B75" s="186"/>
      <c r="C75" s="187" t="s">
        <v>179</v>
      </c>
      <c r="D75" s="188"/>
      <c r="E75" s="189">
        <v>8.8000000000000007</v>
      </c>
      <c r="F75" s="190"/>
      <c r="G75" s="191"/>
      <c r="M75" s="185" t="s">
        <v>179</v>
      </c>
      <c r="O75" s="177"/>
    </row>
    <row r="76" spans="1:104" x14ac:dyDescent="0.2">
      <c r="A76" s="184"/>
      <c r="B76" s="186"/>
      <c r="C76" s="187" t="s">
        <v>180</v>
      </c>
      <c r="D76" s="188"/>
      <c r="E76" s="189">
        <v>4.8</v>
      </c>
      <c r="F76" s="190"/>
      <c r="G76" s="191"/>
      <c r="M76" s="185" t="s">
        <v>180</v>
      </c>
      <c r="O76" s="177"/>
    </row>
    <row r="77" spans="1:104" ht="22.5" x14ac:dyDescent="0.2">
      <c r="A77" s="178">
        <v>26</v>
      </c>
      <c r="B77" s="179" t="s">
        <v>181</v>
      </c>
      <c r="C77" s="180" t="s">
        <v>182</v>
      </c>
      <c r="D77" s="181" t="s">
        <v>83</v>
      </c>
      <c r="E77" s="182">
        <v>11.75</v>
      </c>
      <c r="F77" s="182">
        <v>0</v>
      </c>
      <c r="G77" s="183">
        <f>E77*F77</f>
        <v>0</v>
      </c>
      <c r="O77" s="177">
        <v>2</v>
      </c>
      <c r="AA77" s="152">
        <v>1</v>
      </c>
      <c r="AB77" s="152">
        <v>1</v>
      </c>
      <c r="AC77" s="152">
        <v>1</v>
      </c>
      <c r="AZ77" s="152">
        <v>1</v>
      </c>
      <c r="BA77" s="152">
        <f>IF(AZ77=1,G77,0)</f>
        <v>0</v>
      </c>
      <c r="BB77" s="152">
        <f>IF(AZ77=2,G77,0)</f>
        <v>0</v>
      </c>
      <c r="BC77" s="152">
        <f>IF(AZ77=3,G77,0)</f>
        <v>0</v>
      </c>
      <c r="BD77" s="152">
        <f>IF(AZ77=4,G77,0)</f>
        <v>0</v>
      </c>
      <c r="BE77" s="152">
        <f>IF(AZ77=5,G77,0)</f>
        <v>0</v>
      </c>
      <c r="CA77" s="177">
        <v>1</v>
      </c>
      <c r="CB77" s="177">
        <v>1</v>
      </c>
      <c r="CZ77" s="152">
        <v>1.047E-2</v>
      </c>
    </row>
    <row r="78" spans="1:104" x14ac:dyDescent="0.2">
      <c r="A78" s="184"/>
      <c r="B78" s="186"/>
      <c r="C78" s="187" t="s">
        <v>183</v>
      </c>
      <c r="D78" s="188"/>
      <c r="E78" s="189">
        <v>14</v>
      </c>
      <c r="F78" s="190"/>
      <c r="G78" s="191"/>
      <c r="M78" s="185" t="s">
        <v>183</v>
      </c>
      <c r="O78" s="177"/>
    </row>
    <row r="79" spans="1:104" x14ac:dyDescent="0.2">
      <c r="A79" s="184"/>
      <c r="B79" s="186"/>
      <c r="C79" s="187" t="s">
        <v>184</v>
      </c>
      <c r="D79" s="188"/>
      <c r="E79" s="189">
        <v>-2.25</v>
      </c>
      <c r="F79" s="190"/>
      <c r="G79" s="191"/>
      <c r="M79" s="185" t="s">
        <v>184</v>
      </c>
      <c r="O79" s="177"/>
    </row>
    <row r="80" spans="1:104" x14ac:dyDescent="0.2">
      <c r="A80" s="178">
        <v>27</v>
      </c>
      <c r="B80" s="179" t="s">
        <v>185</v>
      </c>
      <c r="C80" s="180" t="s">
        <v>186</v>
      </c>
      <c r="D80" s="181" t="s">
        <v>83</v>
      </c>
      <c r="E80" s="182">
        <v>4.4000000000000004</v>
      </c>
      <c r="F80" s="182">
        <v>0</v>
      </c>
      <c r="G80" s="183">
        <f>E80*F80</f>
        <v>0</v>
      </c>
      <c r="O80" s="177">
        <v>2</v>
      </c>
      <c r="AA80" s="152">
        <v>1</v>
      </c>
      <c r="AB80" s="152">
        <v>1</v>
      </c>
      <c r="AC80" s="152">
        <v>1</v>
      </c>
      <c r="AZ80" s="152">
        <v>1</v>
      </c>
      <c r="BA80" s="152">
        <f>IF(AZ80=1,G80,0)</f>
        <v>0</v>
      </c>
      <c r="BB80" s="152">
        <f>IF(AZ80=2,G80,0)</f>
        <v>0</v>
      </c>
      <c r="BC80" s="152">
        <f>IF(AZ80=3,G80,0)</f>
        <v>0</v>
      </c>
      <c r="BD80" s="152">
        <f>IF(AZ80=4,G80,0)</f>
        <v>0</v>
      </c>
      <c r="BE80" s="152">
        <f>IF(AZ80=5,G80,0)</f>
        <v>0</v>
      </c>
      <c r="CA80" s="177">
        <v>1</v>
      </c>
      <c r="CB80" s="177">
        <v>1</v>
      </c>
      <c r="CZ80" s="152">
        <v>4.8169999999999998E-2</v>
      </c>
    </row>
    <row r="81" spans="1:104" x14ac:dyDescent="0.2">
      <c r="A81" s="184"/>
      <c r="B81" s="186"/>
      <c r="C81" s="187" t="s">
        <v>187</v>
      </c>
      <c r="D81" s="188"/>
      <c r="E81" s="189">
        <v>4.4000000000000004</v>
      </c>
      <c r="F81" s="190"/>
      <c r="G81" s="191"/>
      <c r="M81" s="185" t="s">
        <v>187</v>
      </c>
      <c r="O81" s="177"/>
    </row>
    <row r="82" spans="1:104" ht="22.5" x14ac:dyDescent="0.2">
      <c r="A82" s="178">
        <v>28</v>
      </c>
      <c r="B82" s="179" t="s">
        <v>188</v>
      </c>
      <c r="C82" s="180" t="s">
        <v>189</v>
      </c>
      <c r="D82" s="181" t="s">
        <v>83</v>
      </c>
      <c r="E82" s="182">
        <v>456.05500000000001</v>
      </c>
      <c r="F82" s="182">
        <v>0</v>
      </c>
      <c r="G82" s="183">
        <f>E82*F82</f>
        <v>0</v>
      </c>
      <c r="O82" s="177">
        <v>2</v>
      </c>
      <c r="AA82" s="152">
        <v>1</v>
      </c>
      <c r="AB82" s="152">
        <v>1</v>
      </c>
      <c r="AC82" s="152">
        <v>1</v>
      </c>
      <c r="AZ82" s="152">
        <v>1</v>
      </c>
      <c r="BA82" s="152">
        <f>IF(AZ82=1,G82,0)</f>
        <v>0</v>
      </c>
      <c r="BB82" s="152">
        <f>IF(AZ82=2,G82,0)</f>
        <v>0</v>
      </c>
      <c r="BC82" s="152">
        <f>IF(AZ82=3,G82,0)</f>
        <v>0</v>
      </c>
      <c r="BD82" s="152">
        <f>IF(AZ82=4,G82,0)</f>
        <v>0</v>
      </c>
      <c r="BE82" s="152">
        <f>IF(AZ82=5,G82,0)</f>
        <v>0</v>
      </c>
      <c r="CA82" s="177">
        <v>1</v>
      </c>
      <c r="CB82" s="177">
        <v>1</v>
      </c>
      <c r="CZ82" s="152">
        <v>1.17E-3</v>
      </c>
    </row>
    <row r="83" spans="1:104" ht="22.5" x14ac:dyDescent="0.2">
      <c r="A83" s="178">
        <v>29</v>
      </c>
      <c r="B83" s="179" t="s">
        <v>190</v>
      </c>
      <c r="C83" s="180" t="s">
        <v>191</v>
      </c>
      <c r="D83" s="181" t="s">
        <v>83</v>
      </c>
      <c r="E83" s="182">
        <v>478</v>
      </c>
      <c r="F83" s="182">
        <v>0</v>
      </c>
      <c r="G83" s="183">
        <f>E83*F83</f>
        <v>0</v>
      </c>
      <c r="O83" s="177">
        <v>2</v>
      </c>
      <c r="AA83" s="152">
        <v>1</v>
      </c>
      <c r="AB83" s="152">
        <v>1</v>
      </c>
      <c r="AC83" s="152">
        <v>1</v>
      </c>
      <c r="AZ83" s="152">
        <v>1</v>
      </c>
      <c r="BA83" s="152">
        <f>IF(AZ83=1,G83,0)</f>
        <v>0</v>
      </c>
      <c r="BB83" s="152">
        <f>IF(AZ83=2,G83,0)</f>
        <v>0</v>
      </c>
      <c r="BC83" s="152">
        <f>IF(AZ83=3,G83,0)</f>
        <v>0</v>
      </c>
      <c r="BD83" s="152">
        <f>IF(AZ83=4,G83,0)</f>
        <v>0</v>
      </c>
      <c r="BE83" s="152">
        <f>IF(AZ83=5,G83,0)</f>
        <v>0</v>
      </c>
      <c r="CA83" s="177">
        <v>1</v>
      </c>
      <c r="CB83" s="177">
        <v>1</v>
      </c>
      <c r="CZ83" s="152">
        <v>3.6700000000000001E-3</v>
      </c>
    </row>
    <row r="84" spans="1:104" x14ac:dyDescent="0.2">
      <c r="A84" s="178">
        <v>30</v>
      </c>
      <c r="B84" s="179" t="s">
        <v>192</v>
      </c>
      <c r="C84" s="180" t="s">
        <v>193</v>
      </c>
      <c r="D84" s="181" t="s">
        <v>83</v>
      </c>
      <c r="E84" s="182">
        <v>454.30500000000001</v>
      </c>
      <c r="F84" s="182">
        <v>0</v>
      </c>
      <c r="G84" s="183">
        <f>E84*F84</f>
        <v>0</v>
      </c>
      <c r="O84" s="177">
        <v>2</v>
      </c>
      <c r="AA84" s="152">
        <v>1</v>
      </c>
      <c r="AB84" s="152">
        <v>1</v>
      </c>
      <c r="AC84" s="152">
        <v>1</v>
      </c>
      <c r="AZ84" s="152">
        <v>1</v>
      </c>
      <c r="BA84" s="152">
        <f>IF(AZ84=1,G84,0)</f>
        <v>0</v>
      </c>
      <c r="BB84" s="152">
        <f>IF(AZ84=2,G84,0)</f>
        <v>0</v>
      </c>
      <c r="BC84" s="152">
        <f>IF(AZ84=3,G84,0)</f>
        <v>0</v>
      </c>
      <c r="BD84" s="152">
        <f>IF(AZ84=4,G84,0)</f>
        <v>0</v>
      </c>
      <c r="BE84" s="152">
        <f>IF(AZ84=5,G84,0)</f>
        <v>0</v>
      </c>
      <c r="CA84" s="177">
        <v>1</v>
      </c>
      <c r="CB84" s="177">
        <v>1</v>
      </c>
      <c r="CZ84" s="152">
        <v>2.0000000000000002E-5</v>
      </c>
    </row>
    <row r="85" spans="1:104" x14ac:dyDescent="0.2">
      <c r="A85" s="184"/>
      <c r="B85" s="186"/>
      <c r="C85" s="187" t="s">
        <v>194</v>
      </c>
      <c r="D85" s="188"/>
      <c r="E85" s="189">
        <v>72.739999999999995</v>
      </c>
      <c r="F85" s="190"/>
      <c r="G85" s="191"/>
      <c r="M85" s="185" t="s">
        <v>194</v>
      </c>
      <c r="O85" s="177"/>
    </row>
    <row r="86" spans="1:104" x14ac:dyDescent="0.2">
      <c r="A86" s="184"/>
      <c r="B86" s="186"/>
      <c r="C86" s="187" t="s">
        <v>195</v>
      </c>
      <c r="D86" s="188"/>
      <c r="E86" s="189">
        <v>70.98</v>
      </c>
      <c r="F86" s="190"/>
      <c r="G86" s="191"/>
      <c r="M86" s="185" t="s">
        <v>195</v>
      </c>
      <c r="O86" s="177"/>
    </row>
    <row r="87" spans="1:104" x14ac:dyDescent="0.2">
      <c r="A87" s="184"/>
      <c r="B87" s="186"/>
      <c r="C87" s="187" t="s">
        <v>196</v>
      </c>
      <c r="D87" s="188"/>
      <c r="E87" s="189">
        <v>36.1</v>
      </c>
      <c r="F87" s="190"/>
      <c r="G87" s="191"/>
      <c r="M87" s="185" t="s">
        <v>196</v>
      </c>
      <c r="O87" s="177"/>
    </row>
    <row r="88" spans="1:104" x14ac:dyDescent="0.2">
      <c r="A88" s="184"/>
      <c r="B88" s="186"/>
      <c r="C88" s="187" t="s">
        <v>197</v>
      </c>
      <c r="D88" s="188"/>
      <c r="E88" s="189">
        <v>44.22</v>
      </c>
      <c r="F88" s="190"/>
      <c r="G88" s="191"/>
      <c r="M88" s="185" t="s">
        <v>197</v>
      </c>
      <c r="O88" s="177"/>
    </row>
    <row r="89" spans="1:104" x14ac:dyDescent="0.2">
      <c r="A89" s="184"/>
      <c r="B89" s="186"/>
      <c r="C89" s="187" t="s">
        <v>198</v>
      </c>
      <c r="D89" s="188"/>
      <c r="E89" s="189">
        <v>72</v>
      </c>
      <c r="F89" s="190"/>
      <c r="G89" s="191"/>
      <c r="M89" s="185" t="s">
        <v>198</v>
      </c>
      <c r="O89" s="177"/>
    </row>
    <row r="90" spans="1:104" x14ac:dyDescent="0.2">
      <c r="A90" s="184"/>
      <c r="B90" s="186"/>
      <c r="C90" s="187" t="s">
        <v>199</v>
      </c>
      <c r="D90" s="188"/>
      <c r="E90" s="189">
        <v>16.7</v>
      </c>
      <c r="F90" s="190"/>
      <c r="G90" s="191"/>
      <c r="M90" s="185" t="s">
        <v>199</v>
      </c>
      <c r="O90" s="177"/>
    </row>
    <row r="91" spans="1:104" x14ac:dyDescent="0.2">
      <c r="A91" s="184"/>
      <c r="B91" s="186"/>
      <c r="C91" s="187" t="s">
        <v>177</v>
      </c>
      <c r="D91" s="188"/>
      <c r="E91" s="189">
        <v>6</v>
      </c>
      <c r="F91" s="190"/>
      <c r="G91" s="191"/>
      <c r="M91" s="185">
        <v>6</v>
      </c>
      <c r="O91" s="177"/>
    </row>
    <row r="92" spans="1:104" x14ac:dyDescent="0.2">
      <c r="A92" s="184"/>
      <c r="B92" s="186"/>
      <c r="C92" s="187" t="s">
        <v>200</v>
      </c>
      <c r="D92" s="188"/>
      <c r="E92" s="189">
        <v>52</v>
      </c>
      <c r="F92" s="190"/>
      <c r="G92" s="191"/>
      <c r="M92" s="185" t="s">
        <v>200</v>
      </c>
      <c r="O92" s="177"/>
    </row>
    <row r="93" spans="1:104" x14ac:dyDescent="0.2">
      <c r="A93" s="184"/>
      <c r="B93" s="186"/>
      <c r="C93" s="187" t="s">
        <v>201</v>
      </c>
      <c r="D93" s="188"/>
      <c r="E93" s="189">
        <v>48.215000000000003</v>
      </c>
      <c r="F93" s="190"/>
      <c r="G93" s="191"/>
      <c r="M93" s="185" t="s">
        <v>201</v>
      </c>
      <c r="O93" s="177"/>
    </row>
    <row r="94" spans="1:104" x14ac:dyDescent="0.2">
      <c r="A94" s="184"/>
      <c r="B94" s="186"/>
      <c r="C94" s="187" t="s">
        <v>202</v>
      </c>
      <c r="D94" s="188"/>
      <c r="E94" s="189">
        <v>18.05</v>
      </c>
      <c r="F94" s="190"/>
      <c r="G94" s="191"/>
      <c r="M94" s="185" t="s">
        <v>202</v>
      </c>
      <c r="O94" s="177"/>
    </row>
    <row r="95" spans="1:104" x14ac:dyDescent="0.2">
      <c r="A95" s="184"/>
      <c r="B95" s="186"/>
      <c r="C95" s="187" t="s">
        <v>178</v>
      </c>
      <c r="D95" s="188"/>
      <c r="E95" s="189">
        <v>3.7</v>
      </c>
      <c r="F95" s="190"/>
      <c r="G95" s="191"/>
      <c r="M95" s="185" t="s">
        <v>178</v>
      </c>
      <c r="O95" s="177"/>
    </row>
    <row r="96" spans="1:104" x14ac:dyDescent="0.2">
      <c r="A96" s="184"/>
      <c r="B96" s="186"/>
      <c r="C96" s="187" t="s">
        <v>179</v>
      </c>
      <c r="D96" s="188"/>
      <c r="E96" s="189">
        <v>8.8000000000000007</v>
      </c>
      <c r="F96" s="190"/>
      <c r="G96" s="191"/>
      <c r="M96" s="185" t="s">
        <v>179</v>
      </c>
      <c r="O96" s="177"/>
    </row>
    <row r="97" spans="1:104" x14ac:dyDescent="0.2">
      <c r="A97" s="184"/>
      <c r="B97" s="186"/>
      <c r="C97" s="187" t="s">
        <v>180</v>
      </c>
      <c r="D97" s="188"/>
      <c r="E97" s="189">
        <v>4.8</v>
      </c>
      <c r="F97" s="190"/>
      <c r="G97" s="191"/>
      <c r="M97" s="185" t="s">
        <v>180</v>
      </c>
      <c r="O97" s="177"/>
    </row>
    <row r="98" spans="1:104" ht="22.5" x14ac:dyDescent="0.2">
      <c r="A98" s="178">
        <v>31</v>
      </c>
      <c r="B98" s="179" t="s">
        <v>203</v>
      </c>
      <c r="C98" s="180" t="s">
        <v>204</v>
      </c>
      <c r="D98" s="181" t="s">
        <v>83</v>
      </c>
      <c r="E98" s="182">
        <v>456.05500000000001</v>
      </c>
      <c r="F98" s="182">
        <v>0</v>
      </c>
      <c r="G98" s="183">
        <f>E98*F98</f>
        <v>0</v>
      </c>
      <c r="O98" s="177">
        <v>2</v>
      </c>
      <c r="AA98" s="152">
        <v>12</v>
      </c>
      <c r="AB98" s="152">
        <v>0</v>
      </c>
      <c r="AC98" s="152">
        <v>137</v>
      </c>
      <c r="AZ98" s="152">
        <v>1</v>
      </c>
      <c r="BA98" s="152">
        <f>IF(AZ98=1,G98,0)</f>
        <v>0</v>
      </c>
      <c r="BB98" s="152">
        <f>IF(AZ98=2,G98,0)</f>
        <v>0</v>
      </c>
      <c r="BC98" s="152">
        <f>IF(AZ98=3,G98,0)</f>
        <v>0</v>
      </c>
      <c r="BD98" s="152">
        <f>IF(AZ98=4,G98,0)</f>
        <v>0</v>
      </c>
      <c r="BE98" s="152">
        <f>IF(AZ98=5,G98,0)</f>
        <v>0</v>
      </c>
      <c r="CA98" s="177">
        <v>12</v>
      </c>
      <c r="CB98" s="177">
        <v>0</v>
      </c>
      <c r="CZ98" s="152">
        <v>1.3999999999999999E-4</v>
      </c>
    </row>
    <row r="99" spans="1:104" x14ac:dyDescent="0.2">
      <c r="A99" s="178">
        <v>32</v>
      </c>
      <c r="B99" s="179" t="s">
        <v>205</v>
      </c>
      <c r="C99" s="180" t="s">
        <v>206</v>
      </c>
      <c r="D99" s="181" t="s">
        <v>207</v>
      </c>
      <c r="E99" s="182">
        <v>10</v>
      </c>
      <c r="F99" s="182">
        <v>0</v>
      </c>
      <c r="G99" s="183">
        <f>E99*F99</f>
        <v>0</v>
      </c>
      <c r="O99" s="177">
        <v>2</v>
      </c>
      <c r="AA99" s="152">
        <v>12</v>
      </c>
      <c r="AB99" s="152">
        <v>0</v>
      </c>
      <c r="AC99" s="152">
        <v>138</v>
      </c>
      <c r="AZ99" s="152">
        <v>1</v>
      </c>
      <c r="BA99" s="152">
        <f>IF(AZ99=1,G99,0)</f>
        <v>0</v>
      </c>
      <c r="BB99" s="152">
        <f>IF(AZ99=2,G99,0)</f>
        <v>0</v>
      </c>
      <c r="BC99" s="152">
        <f>IF(AZ99=3,G99,0)</f>
        <v>0</v>
      </c>
      <c r="BD99" s="152">
        <f>IF(AZ99=4,G99,0)</f>
        <v>0</v>
      </c>
      <c r="BE99" s="152">
        <f>IF(AZ99=5,G99,0)</f>
        <v>0</v>
      </c>
      <c r="CA99" s="177">
        <v>12</v>
      </c>
      <c r="CB99" s="177">
        <v>0</v>
      </c>
      <c r="CZ99" s="152">
        <v>2.4299999999999999E-3</v>
      </c>
    </row>
    <row r="100" spans="1:104" x14ac:dyDescent="0.2">
      <c r="A100" s="178">
        <v>33</v>
      </c>
      <c r="B100" s="179" t="s">
        <v>208</v>
      </c>
      <c r="C100" s="180" t="s">
        <v>209</v>
      </c>
      <c r="D100" s="181" t="s">
        <v>207</v>
      </c>
      <c r="E100" s="182">
        <v>10</v>
      </c>
      <c r="F100" s="182">
        <v>0</v>
      </c>
      <c r="G100" s="183">
        <f>E100*F100</f>
        <v>0</v>
      </c>
      <c r="O100" s="177">
        <v>2</v>
      </c>
      <c r="AA100" s="152">
        <v>12</v>
      </c>
      <c r="AB100" s="152">
        <v>0</v>
      </c>
      <c r="AC100" s="152">
        <v>139</v>
      </c>
      <c r="AZ100" s="152">
        <v>1</v>
      </c>
      <c r="BA100" s="152">
        <f>IF(AZ100=1,G100,0)</f>
        <v>0</v>
      </c>
      <c r="BB100" s="152">
        <f>IF(AZ100=2,G100,0)</f>
        <v>0</v>
      </c>
      <c r="BC100" s="152">
        <f>IF(AZ100=3,G100,0)</f>
        <v>0</v>
      </c>
      <c r="BD100" s="152">
        <f>IF(AZ100=4,G100,0)</f>
        <v>0</v>
      </c>
      <c r="BE100" s="152">
        <f>IF(AZ100=5,G100,0)</f>
        <v>0</v>
      </c>
      <c r="CA100" s="177">
        <v>12</v>
      </c>
      <c r="CB100" s="177">
        <v>0</v>
      </c>
      <c r="CZ100" s="152">
        <v>2.4299999999999999E-3</v>
      </c>
    </row>
    <row r="101" spans="1:104" x14ac:dyDescent="0.2">
      <c r="A101" s="178">
        <v>34</v>
      </c>
      <c r="B101" s="179" t="s">
        <v>210</v>
      </c>
      <c r="C101" s="180" t="s">
        <v>211</v>
      </c>
      <c r="D101" s="181" t="s">
        <v>139</v>
      </c>
      <c r="E101" s="182">
        <v>100.9</v>
      </c>
      <c r="F101" s="182">
        <v>0</v>
      </c>
      <c r="G101" s="183">
        <f>E101*F101</f>
        <v>0</v>
      </c>
      <c r="O101" s="177">
        <v>2</v>
      </c>
      <c r="AA101" s="152">
        <v>12</v>
      </c>
      <c r="AB101" s="152">
        <v>0</v>
      </c>
      <c r="AC101" s="152">
        <v>140</v>
      </c>
      <c r="AZ101" s="152">
        <v>1</v>
      </c>
      <c r="BA101" s="152">
        <f>IF(AZ101=1,G101,0)</f>
        <v>0</v>
      </c>
      <c r="BB101" s="152">
        <f>IF(AZ101=2,G101,0)</f>
        <v>0</v>
      </c>
      <c r="BC101" s="152">
        <f>IF(AZ101=3,G101,0)</f>
        <v>0</v>
      </c>
      <c r="BD101" s="152">
        <f>IF(AZ101=4,G101,0)</f>
        <v>0</v>
      </c>
      <c r="BE101" s="152">
        <f>IF(AZ101=5,G101,0)</f>
        <v>0</v>
      </c>
      <c r="CA101" s="177">
        <v>12</v>
      </c>
      <c r="CB101" s="177">
        <v>0</v>
      </c>
      <c r="CZ101" s="152">
        <v>2.4299999999999999E-3</v>
      </c>
    </row>
    <row r="102" spans="1:104" x14ac:dyDescent="0.2">
      <c r="A102" s="192"/>
      <c r="B102" s="193" t="s">
        <v>73</v>
      </c>
      <c r="C102" s="194" t="str">
        <f>CONCATENATE(B70," ",C70)</f>
        <v>62 Úpravy povrchů vnější</v>
      </c>
      <c r="D102" s="195"/>
      <c r="E102" s="196"/>
      <c r="F102" s="197"/>
      <c r="G102" s="198">
        <f>SUM(G70:G101)</f>
        <v>0</v>
      </c>
      <c r="O102" s="177">
        <v>4</v>
      </c>
      <c r="BA102" s="199">
        <f>SUM(BA70:BA101)</f>
        <v>0</v>
      </c>
      <c r="BB102" s="199">
        <f>SUM(BB70:BB101)</f>
        <v>0</v>
      </c>
      <c r="BC102" s="199">
        <f>SUM(BC70:BC101)</f>
        <v>0</v>
      </c>
      <c r="BD102" s="199">
        <f>SUM(BD70:BD101)</f>
        <v>0</v>
      </c>
      <c r="BE102" s="199">
        <f>SUM(BE70:BE101)</f>
        <v>0</v>
      </c>
    </row>
    <row r="103" spans="1:104" x14ac:dyDescent="0.2">
      <c r="A103" s="171" t="s">
        <v>72</v>
      </c>
      <c r="B103" s="172" t="s">
        <v>92</v>
      </c>
      <c r="C103" s="173" t="s">
        <v>212</v>
      </c>
      <c r="D103" s="174"/>
      <c r="E103" s="175"/>
      <c r="F103" s="175"/>
      <c r="G103" s="176"/>
      <c r="O103" s="177">
        <v>1</v>
      </c>
    </row>
    <row r="104" spans="1:104" x14ac:dyDescent="0.2">
      <c r="A104" s="178">
        <v>35</v>
      </c>
      <c r="B104" s="179" t="s">
        <v>213</v>
      </c>
      <c r="C104" s="180" t="s">
        <v>214</v>
      </c>
      <c r="D104" s="181" t="s">
        <v>116</v>
      </c>
      <c r="E104" s="182">
        <v>4</v>
      </c>
      <c r="F104" s="182">
        <v>0</v>
      </c>
      <c r="G104" s="183">
        <f>E104*F104</f>
        <v>0</v>
      </c>
      <c r="O104" s="177">
        <v>2</v>
      </c>
      <c r="AA104" s="152">
        <v>1</v>
      </c>
      <c r="AB104" s="152">
        <v>1</v>
      </c>
      <c r="AC104" s="152">
        <v>1</v>
      </c>
      <c r="AZ104" s="152">
        <v>1</v>
      </c>
      <c r="BA104" s="152">
        <f>IF(AZ104=1,G104,0)</f>
        <v>0</v>
      </c>
      <c r="BB104" s="152">
        <f>IF(AZ104=2,G104,0)</f>
        <v>0</v>
      </c>
      <c r="BC104" s="152">
        <f>IF(AZ104=3,G104,0)</f>
        <v>0</v>
      </c>
      <c r="BD104" s="152">
        <f>IF(AZ104=4,G104,0)</f>
        <v>0</v>
      </c>
      <c r="BE104" s="152">
        <f>IF(AZ104=5,G104,0)</f>
        <v>0</v>
      </c>
      <c r="CA104" s="177">
        <v>1</v>
      </c>
      <c r="CB104" s="177">
        <v>1</v>
      </c>
      <c r="CZ104" s="152">
        <v>1.0000000000000001E-5</v>
      </c>
    </row>
    <row r="105" spans="1:104" x14ac:dyDescent="0.2">
      <c r="A105" s="178">
        <v>36</v>
      </c>
      <c r="B105" s="179" t="s">
        <v>215</v>
      </c>
      <c r="C105" s="180" t="s">
        <v>216</v>
      </c>
      <c r="D105" s="181" t="s">
        <v>116</v>
      </c>
      <c r="E105" s="182">
        <v>4</v>
      </c>
      <c r="F105" s="182">
        <v>0</v>
      </c>
      <c r="G105" s="183">
        <f>E105*F105</f>
        <v>0</v>
      </c>
      <c r="O105" s="177">
        <v>2</v>
      </c>
      <c r="AA105" s="152">
        <v>3</v>
      </c>
      <c r="AB105" s="152">
        <v>1</v>
      </c>
      <c r="AC105" s="152">
        <v>5534426500</v>
      </c>
      <c r="AZ105" s="152">
        <v>1</v>
      </c>
      <c r="BA105" s="152">
        <f>IF(AZ105=1,G105,0)</f>
        <v>0</v>
      </c>
      <c r="BB105" s="152">
        <f>IF(AZ105=2,G105,0)</f>
        <v>0</v>
      </c>
      <c r="BC105" s="152">
        <f>IF(AZ105=3,G105,0)</f>
        <v>0</v>
      </c>
      <c r="BD105" s="152">
        <f>IF(AZ105=4,G105,0)</f>
        <v>0</v>
      </c>
      <c r="BE105" s="152">
        <f>IF(AZ105=5,G105,0)</f>
        <v>0</v>
      </c>
      <c r="CA105" s="177">
        <v>3</v>
      </c>
      <c r="CB105" s="177">
        <v>1</v>
      </c>
      <c r="CZ105" s="152">
        <v>9.6000000000000002E-4</v>
      </c>
    </row>
    <row r="106" spans="1:104" x14ac:dyDescent="0.2">
      <c r="A106" s="192"/>
      <c r="B106" s="193" t="s">
        <v>73</v>
      </c>
      <c r="C106" s="194" t="str">
        <f>CONCATENATE(B103," ",C103)</f>
        <v>8 Trubní vedení</v>
      </c>
      <c r="D106" s="195"/>
      <c r="E106" s="196"/>
      <c r="F106" s="197"/>
      <c r="G106" s="198">
        <f>SUM(G103:G105)</f>
        <v>0</v>
      </c>
      <c r="O106" s="177">
        <v>4</v>
      </c>
      <c r="BA106" s="199">
        <f>SUM(BA103:BA105)</f>
        <v>0</v>
      </c>
      <c r="BB106" s="199">
        <f>SUM(BB103:BB105)</f>
        <v>0</v>
      </c>
      <c r="BC106" s="199">
        <f>SUM(BC103:BC105)</f>
        <v>0</v>
      </c>
      <c r="BD106" s="199">
        <f>SUM(BD103:BD105)</f>
        <v>0</v>
      </c>
      <c r="BE106" s="199">
        <f>SUM(BE103:BE105)</f>
        <v>0</v>
      </c>
    </row>
    <row r="107" spans="1:104" x14ac:dyDescent="0.2">
      <c r="A107" s="171" t="s">
        <v>72</v>
      </c>
      <c r="B107" s="172" t="s">
        <v>217</v>
      </c>
      <c r="C107" s="173" t="s">
        <v>218</v>
      </c>
      <c r="D107" s="174"/>
      <c r="E107" s="175"/>
      <c r="F107" s="175"/>
      <c r="G107" s="176"/>
      <c r="O107" s="177">
        <v>1</v>
      </c>
    </row>
    <row r="108" spans="1:104" x14ac:dyDescent="0.2">
      <c r="A108" s="178">
        <v>37</v>
      </c>
      <c r="B108" s="179" t="s">
        <v>219</v>
      </c>
      <c r="C108" s="180" t="s">
        <v>220</v>
      </c>
      <c r="D108" s="181" t="s">
        <v>83</v>
      </c>
      <c r="E108" s="182">
        <v>468</v>
      </c>
      <c r="F108" s="182">
        <v>0</v>
      </c>
      <c r="G108" s="183">
        <f>E108*F108</f>
        <v>0</v>
      </c>
      <c r="O108" s="177">
        <v>2</v>
      </c>
      <c r="AA108" s="152">
        <v>1</v>
      </c>
      <c r="AB108" s="152">
        <v>1</v>
      </c>
      <c r="AC108" s="152">
        <v>1</v>
      </c>
      <c r="AZ108" s="152">
        <v>1</v>
      </c>
      <c r="BA108" s="152">
        <f>IF(AZ108=1,G108,0)</f>
        <v>0</v>
      </c>
      <c r="BB108" s="152">
        <f>IF(AZ108=2,G108,0)</f>
        <v>0</v>
      </c>
      <c r="BC108" s="152">
        <f>IF(AZ108=3,G108,0)</f>
        <v>0</v>
      </c>
      <c r="BD108" s="152">
        <f>IF(AZ108=4,G108,0)</f>
        <v>0</v>
      </c>
      <c r="BE108" s="152">
        <f>IF(AZ108=5,G108,0)</f>
        <v>0</v>
      </c>
      <c r="CA108" s="177">
        <v>1</v>
      </c>
      <c r="CB108" s="177">
        <v>1</v>
      </c>
      <c r="CZ108" s="152">
        <v>1.8380000000000001E-2</v>
      </c>
    </row>
    <row r="109" spans="1:104" x14ac:dyDescent="0.2">
      <c r="A109" s="184"/>
      <c r="B109" s="186"/>
      <c r="C109" s="187" t="s">
        <v>221</v>
      </c>
      <c r="D109" s="188"/>
      <c r="E109" s="189">
        <v>468</v>
      </c>
      <c r="F109" s="190"/>
      <c r="G109" s="191"/>
      <c r="M109" s="185" t="s">
        <v>221</v>
      </c>
      <c r="O109" s="177"/>
    </row>
    <row r="110" spans="1:104" x14ac:dyDescent="0.2">
      <c r="A110" s="178">
        <v>38</v>
      </c>
      <c r="B110" s="179" t="s">
        <v>222</v>
      </c>
      <c r="C110" s="180" t="s">
        <v>223</v>
      </c>
      <c r="D110" s="181" t="s">
        <v>83</v>
      </c>
      <c r="E110" s="182">
        <v>28080</v>
      </c>
      <c r="F110" s="182">
        <v>0</v>
      </c>
      <c r="G110" s="183">
        <f>E110*F110</f>
        <v>0</v>
      </c>
      <c r="O110" s="177">
        <v>2</v>
      </c>
      <c r="AA110" s="152">
        <v>1</v>
      </c>
      <c r="AB110" s="152">
        <v>1</v>
      </c>
      <c r="AC110" s="152">
        <v>1</v>
      </c>
      <c r="AZ110" s="152">
        <v>1</v>
      </c>
      <c r="BA110" s="152">
        <f>IF(AZ110=1,G110,0)</f>
        <v>0</v>
      </c>
      <c r="BB110" s="152">
        <f>IF(AZ110=2,G110,0)</f>
        <v>0</v>
      </c>
      <c r="BC110" s="152">
        <f>IF(AZ110=3,G110,0)</f>
        <v>0</v>
      </c>
      <c r="BD110" s="152">
        <f>IF(AZ110=4,G110,0)</f>
        <v>0</v>
      </c>
      <c r="BE110" s="152">
        <f>IF(AZ110=5,G110,0)</f>
        <v>0</v>
      </c>
      <c r="CA110" s="177">
        <v>1</v>
      </c>
      <c r="CB110" s="177">
        <v>1</v>
      </c>
      <c r="CZ110" s="152">
        <v>0</v>
      </c>
    </row>
    <row r="111" spans="1:104" x14ac:dyDescent="0.2">
      <c r="A111" s="184"/>
      <c r="B111" s="186"/>
      <c r="C111" s="187" t="s">
        <v>224</v>
      </c>
      <c r="D111" s="188"/>
      <c r="E111" s="189">
        <v>28080</v>
      </c>
      <c r="F111" s="190"/>
      <c r="G111" s="191"/>
      <c r="M111" s="185" t="s">
        <v>224</v>
      </c>
      <c r="O111" s="177"/>
    </row>
    <row r="112" spans="1:104" x14ac:dyDescent="0.2">
      <c r="A112" s="178">
        <v>39</v>
      </c>
      <c r="B112" s="179" t="s">
        <v>225</v>
      </c>
      <c r="C112" s="180" t="s">
        <v>226</v>
      </c>
      <c r="D112" s="181" t="s">
        <v>83</v>
      </c>
      <c r="E112" s="182">
        <v>468</v>
      </c>
      <c r="F112" s="182">
        <v>0</v>
      </c>
      <c r="G112" s="183">
        <f>E112*F112</f>
        <v>0</v>
      </c>
      <c r="O112" s="177">
        <v>2</v>
      </c>
      <c r="AA112" s="152">
        <v>1</v>
      </c>
      <c r="AB112" s="152">
        <v>1</v>
      </c>
      <c r="AC112" s="152">
        <v>1</v>
      </c>
      <c r="AZ112" s="152">
        <v>1</v>
      </c>
      <c r="BA112" s="152">
        <f>IF(AZ112=1,G112,0)</f>
        <v>0</v>
      </c>
      <c r="BB112" s="152">
        <f>IF(AZ112=2,G112,0)</f>
        <v>0</v>
      </c>
      <c r="BC112" s="152">
        <f>IF(AZ112=3,G112,0)</f>
        <v>0</v>
      </c>
      <c r="BD112" s="152">
        <f>IF(AZ112=4,G112,0)</f>
        <v>0</v>
      </c>
      <c r="BE112" s="152">
        <f>IF(AZ112=5,G112,0)</f>
        <v>0</v>
      </c>
      <c r="CA112" s="177">
        <v>1</v>
      </c>
      <c r="CB112" s="177">
        <v>1</v>
      </c>
      <c r="CZ112" s="152">
        <v>0</v>
      </c>
    </row>
    <row r="113" spans="1:104" x14ac:dyDescent="0.2">
      <c r="A113" s="178">
        <v>40</v>
      </c>
      <c r="B113" s="179" t="s">
        <v>227</v>
      </c>
      <c r="C113" s="180" t="s">
        <v>228</v>
      </c>
      <c r="D113" s="181" t="s">
        <v>83</v>
      </c>
      <c r="E113" s="182">
        <v>115</v>
      </c>
      <c r="F113" s="182">
        <v>0</v>
      </c>
      <c r="G113" s="183">
        <f>E113*F113</f>
        <v>0</v>
      </c>
      <c r="O113" s="177">
        <v>2</v>
      </c>
      <c r="AA113" s="152">
        <v>1</v>
      </c>
      <c r="AB113" s="152">
        <v>1</v>
      </c>
      <c r="AC113" s="152">
        <v>1</v>
      </c>
      <c r="AZ113" s="152">
        <v>1</v>
      </c>
      <c r="BA113" s="152">
        <f>IF(AZ113=1,G113,0)</f>
        <v>0</v>
      </c>
      <c r="BB113" s="152">
        <f>IF(AZ113=2,G113,0)</f>
        <v>0</v>
      </c>
      <c r="BC113" s="152">
        <f>IF(AZ113=3,G113,0)</f>
        <v>0</v>
      </c>
      <c r="BD113" s="152">
        <f>IF(AZ113=4,G113,0)</f>
        <v>0</v>
      </c>
      <c r="BE113" s="152">
        <f>IF(AZ113=5,G113,0)</f>
        <v>0</v>
      </c>
      <c r="CA113" s="177">
        <v>1</v>
      </c>
      <c r="CB113" s="177">
        <v>1</v>
      </c>
      <c r="CZ113" s="152">
        <v>2.1899999999999999E-2</v>
      </c>
    </row>
    <row r="114" spans="1:104" x14ac:dyDescent="0.2">
      <c r="A114" s="184"/>
      <c r="B114" s="186"/>
      <c r="C114" s="187" t="s">
        <v>229</v>
      </c>
      <c r="D114" s="188"/>
      <c r="E114" s="189">
        <v>55</v>
      </c>
      <c r="F114" s="190"/>
      <c r="G114" s="191"/>
      <c r="M114" s="185" t="s">
        <v>229</v>
      </c>
      <c r="O114" s="177"/>
    </row>
    <row r="115" spans="1:104" x14ac:dyDescent="0.2">
      <c r="A115" s="184"/>
      <c r="B115" s="186"/>
      <c r="C115" s="187" t="s">
        <v>230</v>
      </c>
      <c r="D115" s="188"/>
      <c r="E115" s="189">
        <v>60</v>
      </c>
      <c r="F115" s="190"/>
      <c r="G115" s="191"/>
      <c r="M115" s="185" t="s">
        <v>230</v>
      </c>
      <c r="O115" s="177"/>
    </row>
    <row r="116" spans="1:104" x14ac:dyDescent="0.2">
      <c r="A116" s="178">
        <v>41</v>
      </c>
      <c r="B116" s="179" t="s">
        <v>231</v>
      </c>
      <c r="C116" s="180" t="s">
        <v>232</v>
      </c>
      <c r="D116" s="181" t="s">
        <v>83</v>
      </c>
      <c r="E116" s="182">
        <v>230</v>
      </c>
      <c r="F116" s="182">
        <v>0</v>
      </c>
      <c r="G116" s="183">
        <f>E116*F116</f>
        <v>0</v>
      </c>
      <c r="O116" s="177">
        <v>2</v>
      </c>
      <c r="AA116" s="152">
        <v>1</v>
      </c>
      <c r="AB116" s="152">
        <v>1</v>
      </c>
      <c r="AC116" s="152">
        <v>1</v>
      </c>
      <c r="AZ116" s="152">
        <v>1</v>
      </c>
      <c r="BA116" s="152">
        <f>IF(AZ116=1,G116,0)</f>
        <v>0</v>
      </c>
      <c r="BB116" s="152">
        <f>IF(AZ116=2,G116,0)</f>
        <v>0</v>
      </c>
      <c r="BC116" s="152">
        <f>IF(AZ116=3,G116,0)</f>
        <v>0</v>
      </c>
      <c r="BD116" s="152">
        <f>IF(AZ116=4,G116,0)</f>
        <v>0</v>
      </c>
      <c r="BE116" s="152">
        <f>IF(AZ116=5,G116,0)</f>
        <v>0</v>
      </c>
      <c r="CA116" s="177">
        <v>1</v>
      </c>
      <c r="CB116" s="177">
        <v>1</v>
      </c>
      <c r="CZ116" s="152">
        <v>2.2000000000000001E-3</v>
      </c>
    </row>
    <row r="117" spans="1:104" x14ac:dyDescent="0.2">
      <c r="A117" s="178">
        <v>42</v>
      </c>
      <c r="B117" s="179" t="s">
        <v>233</v>
      </c>
      <c r="C117" s="180" t="s">
        <v>234</v>
      </c>
      <c r="D117" s="181" t="s">
        <v>83</v>
      </c>
      <c r="E117" s="182">
        <v>115</v>
      </c>
      <c r="F117" s="182">
        <v>0</v>
      </c>
      <c r="G117" s="183">
        <f>E117*F117</f>
        <v>0</v>
      </c>
      <c r="O117" s="177">
        <v>2</v>
      </c>
      <c r="AA117" s="152">
        <v>1</v>
      </c>
      <c r="AB117" s="152">
        <v>1</v>
      </c>
      <c r="AC117" s="152">
        <v>1</v>
      </c>
      <c r="AZ117" s="152">
        <v>1</v>
      </c>
      <c r="BA117" s="152">
        <f>IF(AZ117=1,G117,0)</f>
        <v>0</v>
      </c>
      <c r="BB117" s="152">
        <f>IF(AZ117=2,G117,0)</f>
        <v>0</v>
      </c>
      <c r="BC117" s="152">
        <f>IF(AZ117=3,G117,0)</f>
        <v>0</v>
      </c>
      <c r="BD117" s="152">
        <f>IF(AZ117=4,G117,0)</f>
        <v>0</v>
      </c>
      <c r="BE117" s="152">
        <f>IF(AZ117=5,G117,0)</f>
        <v>0</v>
      </c>
      <c r="CA117" s="177">
        <v>1</v>
      </c>
      <c r="CB117" s="177">
        <v>1</v>
      </c>
      <c r="CZ117" s="152">
        <v>0</v>
      </c>
    </row>
    <row r="118" spans="1:104" x14ac:dyDescent="0.2">
      <c r="A118" s="178">
        <v>43</v>
      </c>
      <c r="B118" s="179" t="s">
        <v>235</v>
      </c>
      <c r="C118" s="180" t="s">
        <v>236</v>
      </c>
      <c r="D118" s="181" t="s">
        <v>83</v>
      </c>
      <c r="E118" s="182">
        <v>181.05</v>
      </c>
      <c r="F118" s="182">
        <v>0</v>
      </c>
      <c r="G118" s="183">
        <f>E118*F118</f>
        <v>0</v>
      </c>
      <c r="O118" s="177">
        <v>2</v>
      </c>
      <c r="AA118" s="152">
        <v>1</v>
      </c>
      <c r="AB118" s="152">
        <v>1</v>
      </c>
      <c r="AC118" s="152">
        <v>1</v>
      </c>
      <c r="AZ118" s="152">
        <v>1</v>
      </c>
      <c r="BA118" s="152">
        <f>IF(AZ118=1,G118,0)</f>
        <v>0</v>
      </c>
      <c r="BB118" s="152">
        <f>IF(AZ118=2,G118,0)</f>
        <v>0</v>
      </c>
      <c r="BC118" s="152">
        <f>IF(AZ118=3,G118,0)</f>
        <v>0</v>
      </c>
      <c r="BD118" s="152">
        <f>IF(AZ118=4,G118,0)</f>
        <v>0</v>
      </c>
      <c r="BE118" s="152">
        <f>IF(AZ118=5,G118,0)</f>
        <v>0</v>
      </c>
      <c r="CA118" s="177">
        <v>1</v>
      </c>
      <c r="CB118" s="177">
        <v>1</v>
      </c>
      <c r="CZ118" s="152">
        <v>1.58E-3</v>
      </c>
    </row>
    <row r="119" spans="1:104" x14ac:dyDescent="0.2">
      <c r="A119" s="178">
        <v>44</v>
      </c>
      <c r="B119" s="179" t="s">
        <v>237</v>
      </c>
      <c r="C119" s="180" t="s">
        <v>238</v>
      </c>
      <c r="D119" s="181" t="s">
        <v>83</v>
      </c>
      <c r="E119" s="182">
        <v>583</v>
      </c>
      <c r="F119" s="182">
        <v>0</v>
      </c>
      <c r="G119" s="183">
        <f>E119*F119</f>
        <v>0</v>
      </c>
      <c r="O119" s="177">
        <v>2</v>
      </c>
      <c r="AA119" s="152">
        <v>1</v>
      </c>
      <c r="AB119" s="152">
        <v>1</v>
      </c>
      <c r="AC119" s="152">
        <v>1</v>
      </c>
      <c r="AZ119" s="152">
        <v>1</v>
      </c>
      <c r="BA119" s="152">
        <f>IF(AZ119=1,G119,0)</f>
        <v>0</v>
      </c>
      <c r="BB119" s="152">
        <f>IF(AZ119=2,G119,0)</f>
        <v>0</v>
      </c>
      <c r="BC119" s="152">
        <f>IF(AZ119=3,G119,0)</f>
        <v>0</v>
      </c>
      <c r="BD119" s="152">
        <f>IF(AZ119=4,G119,0)</f>
        <v>0</v>
      </c>
      <c r="BE119" s="152">
        <f>IF(AZ119=5,G119,0)</f>
        <v>0</v>
      </c>
      <c r="CA119" s="177">
        <v>1</v>
      </c>
      <c r="CB119" s="177">
        <v>1</v>
      </c>
      <c r="CZ119" s="152">
        <v>0</v>
      </c>
    </row>
    <row r="120" spans="1:104" x14ac:dyDescent="0.2">
      <c r="A120" s="184"/>
      <c r="B120" s="186"/>
      <c r="C120" s="187" t="s">
        <v>239</v>
      </c>
      <c r="D120" s="188"/>
      <c r="E120" s="189">
        <v>468</v>
      </c>
      <c r="F120" s="190"/>
      <c r="G120" s="191"/>
      <c r="M120" s="185">
        <v>468</v>
      </c>
      <c r="O120" s="177"/>
    </row>
    <row r="121" spans="1:104" x14ac:dyDescent="0.2">
      <c r="A121" s="184"/>
      <c r="B121" s="186"/>
      <c r="C121" s="187" t="s">
        <v>240</v>
      </c>
      <c r="D121" s="188"/>
      <c r="E121" s="189">
        <v>115</v>
      </c>
      <c r="F121" s="190"/>
      <c r="G121" s="191"/>
      <c r="M121" s="185">
        <v>115</v>
      </c>
      <c r="O121" s="177"/>
    </row>
    <row r="122" spans="1:104" x14ac:dyDescent="0.2">
      <c r="A122" s="178">
        <v>45</v>
      </c>
      <c r="B122" s="179" t="s">
        <v>241</v>
      </c>
      <c r="C122" s="180" t="s">
        <v>242</v>
      </c>
      <c r="D122" s="181" t="s">
        <v>83</v>
      </c>
      <c r="E122" s="182">
        <v>1166</v>
      </c>
      <c r="F122" s="182">
        <v>0</v>
      </c>
      <c r="G122" s="183">
        <f>E122*F122</f>
        <v>0</v>
      </c>
      <c r="O122" s="177">
        <v>2</v>
      </c>
      <c r="AA122" s="152">
        <v>1</v>
      </c>
      <c r="AB122" s="152">
        <v>1</v>
      </c>
      <c r="AC122" s="152">
        <v>1</v>
      </c>
      <c r="AZ122" s="152">
        <v>1</v>
      </c>
      <c r="BA122" s="152">
        <f>IF(AZ122=1,G122,0)</f>
        <v>0</v>
      </c>
      <c r="BB122" s="152">
        <f>IF(AZ122=2,G122,0)</f>
        <v>0</v>
      </c>
      <c r="BC122" s="152">
        <f>IF(AZ122=3,G122,0)</f>
        <v>0</v>
      </c>
      <c r="BD122" s="152">
        <f>IF(AZ122=4,G122,0)</f>
        <v>0</v>
      </c>
      <c r="BE122" s="152">
        <f>IF(AZ122=5,G122,0)</f>
        <v>0</v>
      </c>
      <c r="CA122" s="177">
        <v>1</v>
      </c>
      <c r="CB122" s="177">
        <v>1</v>
      </c>
      <c r="CZ122" s="152">
        <v>0</v>
      </c>
    </row>
    <row r="123" spans="1:104" x14ac:dyDescent="0.2">
      <c r="A123" s="184"/>
      <c r="B123" s="186"/>
      <c r="C123" s="187" t="s">
        <v>243</v>
      </c>
      <c r="D123" s="188"/>
      <c r="E123" s="189">
        <v>1166</v>
      </c>
      <c r="F123" s="190"/>
      <c r="G123" s="191"/>
      <c r="M123" s="185" t="s">
        <v>243</v>
      </c>
      <c r="O123" s="177"/>
    </row>
    <row r="124" spans="1:104" x14ac:dyDescent="0.2">
      <c r="A124" s="178">
        <v>46</v>
      </c>
      <c r="B124" s="179" t="s">
        <v>244</v>
      </c>
      <c r="C124" s="180" t="s">
        <v>245</v>
      </c>
      <c r="D124" s="181" t="s">
        <v>83</v>
      </c>
      <c r="E124" s="182">
        <v>583</v>
      </c>
      <c r="F124" s="182">
        <v>0</v>
      </c>
      <c r="G124" s="183">
        <f>E124*F124</f>
        <v>0</v>
      </c>
      <c r="O124" s="177">
        <v>2</v>
      </c>
      <c r="AA124" s="152">
        <v>1</v>
      </c>
      <c r="AB124" s="152">
        <v>1</v>
      </c>
      <c r="AC124" s="152">
        <v>1</v>
      </c>
      <c r="AZ124" s="152">
        <v>1</v>
      </c>
      <c r="BA124" s="152">
        <f>IF(AZ124=1,G124,0)</f>
        <v>0</v>
      </c>
      <c r="BB124" s="152">
        <f>IF(AZ124=2,G124,0)</f>
        <v>0</v>
      </c>
      <c r="BC124" s="152">
        <f>IF(AZ124=3,G124,0)</f>
        <v>0</v>
      </c>
      <c r="BD124" s="152">
        <f>IF(AZ124=4,G124,0)</f>
        <v>0</v>
      </c>
      <c r="BE124" s="152">
        <f>IF(AZ124=5,G124,0)</f>
        <v>0</v>
      </c>
      <c r="CA124" s="177">
        <v>1</v>
      </c>
      <c r="CB124" s="177">
        <v>1</v>
      </c>
      <c r="CZ124" s="152">
        <v>0</v>
      </c>
    </row>
    <row r="125" spans="1:104" x14ac:dyDescent="0.2">
      <c r="A125" s="192"/>
      <c r="B125" s="193" t="s">
        <v>73</v>
      </c>
      <c r="C125" s="194" t="str">
        <f>CONCATENATE(B107," ",C107)</f>
        <v>94 Lešení a stavební výtahy</v>
      </c>
      <c r="D125" s="195"/>
      <c r="E125" s="196"/>
      <c r="F125" s="197"/>
      <c r="G125" s="198">
        <f>SUM(G107:G124)</f>
        <v>0</v>
      </c>
      <c r="O125" s="177">
        <v>4</v>
      </c>
      <c r="BA125" s="199">
        <f>SUM(BA107:BA124)</f>
        <v>0</v>
      </c>
      <c r="BB125" s="199">
        <f>SUM(BB107:BB124)</f>
        <v>0</v>
      </c>
      <c r="BC125" s="199">
        <f>SUM(BC107:BC124)</f>
        <v>0</v>
      </c>
      <c r="BD125" s="199">
        <f>SUM(BD107:BD124)</f>
        <v>0</v>
      </c>
      <c r="BE125" s="199">
        <f>SUM(BE107:BE124)</f>
        <v>0</v>
      </c>
    </row>
    <row r="126" spans="1:104" x14ac:dyDescent="0.2">
      <c r="A126" s="171" t="s">
        <v>72</v>
      </c>
      <c r="B126" s="172" t="s">
        <v>246</v>
      </c>
      <c r="C126" s="173" t="s">
        <v>247</v>
      </c>
      <c r="D126" s="174"/>
      <c r="E126" s="175"/>
      <c r="F126" s="175"/>
      <c r="G126" s="176"/>
      <c r="O126" s="177">
        <v>1</v>
      </c>
    </row>
    <row r="127" spans="1:104" x14ac:dyDescent="0.2">
      <c r="A127" s="178">
        <v>47</v>
      </c>
      <c r="B127" s="179" t="s">
        <v>248</v>
      </c>
      <c r="C127" s="180" t="s">
        <v>249</v>
      </c>
      <c r="D127" s="181" t="s">
        <v>83</v>
      </c>
      <c r="E127" s="182">
        <v>181</v>
      </c>
      <c r="F127" s="182">
        <v>0</v>
      </c>
      <c r="G127" s="183">
        <f>E127*F127</f>
        <v>0</v>
      </c>
      <c r="O127" s="177">
        <v>2</v>
      </c>
      <c r="AA127" s="152">
        <v>1</v>
      </c>
      <c r="AB127" s="152">
        <v>1</v>
      </c>
      <c r="AC127" s="152">
        <v>1</v>
      </c>
      <c r="AZ127" s="152">
        <v>1</v>
      </c>
      <c r="BA127" s="152">
        <f>IF(AZ127=1,G127,0)</f>
        <v>0</v>
      </c>
      <c r="BB127" s="152">
        <f>IF(AZ127=2,G127,0)</f>
        <v>0</v>
      </c>
      <c r="BC127" s="152">
        <f>IF(AZ127=3,G127,0)</f>
        <v>0</v>
      </c>
      <c r="BD127" s="152">
        <f>IF(AZ127=4,G127,0)</f>
        <v>0</v>
      </c>
      <c r="BE127" s="152">
        <f>IF(AZ127=5,G127,0)</f>
        <v>0</v>
      </c>
      <c r="CA127" s="177">
        <v>1</v>
      </c>
      <c r="CB127" s="177">
        <v>1</v>
      </c>
      <c r="CZ127" s="152">
        <v>4.0000000000000003E-5</v>
      </c>
    </row>
    <row r="128" spans="1:104" x14ac:dyDescent="0.2">
      <c r="A128" s="192"/>
      <c r="B128" s="193" t="s">
        <v>73</v>
      </c>
      <c r="C128" s="194" t="str">
        <f>CONCATENATE(B126," ",C126)</f>
        <v>95 Dokončovací konstrukce na pozemních stavbách</v>
      </c>
      <c r="D128" s="195"/>
      <c r="E128" s="196"/>
      <c r="F128" s="197"/>
      <c r="G128" s="198">
        <f>SUM(G126:G127)</f>
        <v>0</v>
      </c>
      <c r="O128" s="177">
        <v>4</v>
      </c>
      <c r="BA128" s="199">
        <f>SUM(BA126:BA127)</f>
        <v>0</v>
      </c>
      <c r="BB128" s="199">
        <f>SUM(BB126:BB127)</f>
        <v>0</v>
      </c>
      <c r="BC128" s="199">
        <f>SUM(BC126:BC127)</f>
        <v>0</v>
      </c>
      <c r="BD128" s="199">
        <f>SUM(BD126:BD127)</f>
        <v>0</v>
      </c>
      <c r="BE128" s="199">
        <f>SUM(BE126:BE127)</f>
        <v>0</v>
      </c>
    </row>
    <row r="129" spans="1:104" x14ac:dyDescent="0.2">
      <c r="A129" s="171" t="s">
        <v>72</v>
      </c>
      <c r="B129" s="172" t="s">
        <v>250</v>
      </c>
      <c r="C129" s="173" t="s">
        <v>251</v>
      </c>
      <c r="D129" s="174"/>
      <c r="E129" s="175"/>
      <c r="F129" s="175"/>
      <c r="G129" s="176"/>
      <c r="O129" s="177">
        <v>1</v>
      </c>
    </row>
    <row r="130" spans="1:104" x14ac:dyDescent="0.2">
      <c r="A130" s="178">
        <v>48</v>
      </c>
      <c r="B130" s="179" t="s">
        <v>252</v>
      </c>
      <c r="C130" s="180" t="s">
        <v>253</v>
      </c>
      <c r="D130" s="181" t="s">
        <v>96</v>
      </c>
      <c r="E130" s="182">
        <v>6.24</v>
      </c>
      <c r="F130" s="182">
        <v>0</v>
      </c>
      <c r="G130" s="183">
        <f>E130*F130</f>
        <v>0</v>
      </c>
      <c r="O130" s="177">
        <v>2</v>
      </c>
      <c r="AA130" s="152">
        <v>1</v>
      </c>
      <c r="AB130" s="152">
        <v>1</v>
      </c>
      <c r="AC130" s="152">
        <v>1</v>
      </c>
      <c r="AZ130" s="152">
        <v>1</v>
      </c>
      <c r="BA130" s="152">
        <f>IF(AZ130=1,G130,0)</f>
        <v>0</v>
      </c>
      <c r="BB130" s="152">
        <f>IF(AZ130=2,G130,0)</f>
        <v>0</v>
      </c>
      <c r="BC130" s="152">
        <f>IF(AZ130=3,G130,0)</f>
        <v>0</v>
      </c>
      <c r="BD130" s="152">
        <f>IF(AZ130=4,G130,0)</f>
        <v>0</v>
      </c>
      <c r="BE130" s="152">
        <f>IF(AZ130=5,G130,0)</f>
        <v>0</v>
      </c>
      <c r="CA130" s="177">
        <v>1</v>
      </c>
      <c r="CB130" s="177">
        <v>1</v>
      </c>
      <c r="CZ130" s="152">
        <v>0</v>
      </c>
    </row>
    <row r="131" spans="1:104" x14ac:dyDescent="0.2">
      <c r="A131" s="184"/>
      <c r="B131" s="186"/>
      <c r="C131" s="187" t="s">
        <v>254</v>
      </c>
      <c r="D131" s="188"/>
      <c r="E131" s="189">
        <v>5.1840000000000002</v>
      </c>
      <c r="F131" s="190"/>
      <c r="G131" s="191"/>
      <c r="M131" s="185" t="s">
        <v>254</v>
      </c>
      <c r="O131" s="177"/>
    </row>
    <row r="132" spans="1:104" x14ac:dyDescent="0.2">
      <c r="A132" s="184"/>
      <c r="B132" s="186"/>
      <c r="C132" s="187" t="s">
        <v>97</v>
      </c>
      <c r="D132" s="188"/>
      <c r="E132" s="189">
        <v>1.056</v>
      </c>
      <c r="F132" s="190"/>
      <c r="G132" s="191"/>
      <c r="M132" s="185" t="s">
        <v>97</v>
      </c>
      <c r="O132" s="177"/>
    </row>
    <row r="133" spans="1:104" x14ac:dyDescent="0.2">
      <c r="A133" s="178">
        <v>49</v>
      </c>
      <c r="B133" s="179" t="s">
        <v>255</v>
      </c>
      <c r="C133" s="180" t="s">
        <v>256</v>
      </c>
      <c r="D133" s="181" t="s">
        <v>83</v>
      </c>
      <c r="E133" s="182">
        <v>176.3</v>
      </c>
      <c r="F133" s="182">
        <v>0</v>
      </c>
      <c r="G133" s="183">
        <f>E133*F133</f>
        <v>0</v>
      </c>
      <c r="O133" s="177">
        <v>2</v>
      </c>
      <c r="AA133" s="152">
        <v>1</v>
      </c>
      <c r="AB133" s="152">
        <v>1</v>
      </c>
      <c r="AC133" s="152">
        <v>1</v>
      </c>
      <c r="AZ133" s="152">
        <v>1</v>
      </c>
      <c r="BA133" s="152">
        <f>IF(AZ133=1,G133,0)</f>
        <v>0</v>
      </c>
      <c r="BB133" s="152">
        <f>IF(AZ133=2,G133,0)</f>
        <v>0</v>
      </c>
      <c r="BC133" s="152">
        <f>IF(AZ133=3,G133,0)</f>
        <v>0</v>
      </c>
      <c r="BD133" s="152">
        <f>IF(AZ133=4,G133,0)</f>
        <v>0</v>
      </c>
      <c r="BE133" s="152">
        <f>IF(AZ133=5,G133,0)</f>
        <v>0</v>
      </c>
      <c r="CA133" s="177">
        <v>1</v>
      </c>
      <c r="CB133" s="177">
        <v>1</v>
      </c>
      <c r="CZ133" s="152">
        <v>0</v>
      </c>
    </row>
    <row r="134" spans="1:104" x14ac:dyDescent="0.2">
      <c r="A134" s="178">
        <v>50</v>
      </c>
      <c r="B134" s="179" t="s">
        <v>257</v>
      </c>
      <c r="C134" s="180" t="s">
        <v>258</v>
      </c>
      <c r="D134" s="181" t="s">
        <v>96</v>
      </c>
      <c r="E134" s="182">
        <v>8.8149999999999995</v>
      </c>
      <c r="F134" s="182">
        <v>0</v>
      </c>
      <c r="G134" s="183">
        <f>E134*F134</f>
        <v>0</v>
      </c>
      <c r="O134" s="177">
        <v>2</v>
      </c>
      <c r="AA134" s="152">
        <v>1</v>
      </c>
      <c r="AB134" s="152">
        <v>1</v>
      </c>
      <c r="AC134" s="152">
        <v>1</v>
      </c>
      <c r="AZ134" s="152">
        <v>1</v>
      </c>
      <c r="BA134" s="152">
        <f>IF(AZ134=1,G134,0)</f>
        <v>0</v>
      </c>
      <c r="BB134" s="152">
        <f>IF(AZ134=2,G134,0)</f>
        <v>0</v>
      </c>
      <c r="BC134" s="152">
        <f>IF(AZ134=3,G134,0)</f>
        <v>0</v>
      </c>
      <c r="BD134" s="152">
        <f>IF(AZ134=4,G134,0)</f>
        <v>0</v>
      </c>
      <c r="BE134" s="152">
        <f>IF(AZ134=5,G134,0)</f>
        <v>0</v>
      </c>
      <c r="CA134" s="177">
        <v>1</v>
      </c>
      <c r="CB134" s="177">
        <v>1</v>
      </c>
      <c r="CZ134" s="152">
        <v>0</v>
      </c>
    </row>
    <row r="135" spans="1:104" x14ac:dyDescent="0.2">
      <c r="A135" s="184"/>
      <c r="B135" s="186"/>
      <c r="C135" s="187" t="s">
        <v>259</v>
      </c>
      <c r="D135" s="188"/>
      <c r="E135" s="189">
        <v>8.8149999999999995</v>
      </c>
      <c r="F135" s="190"/>
      <c r="G135" s="191"/>
      <c r="M135" s="185" t="s">
        <v>259</v>
      </c>
      <c r="O135" s="177"/>
    </row>
    <row r="136" spans="1:104" x14ac:dyDescent="0.2">
      <c r="A136" s="192"/>
      <c r="B136" s="193" t="s">
        <v>73</v>
      </c>
      <c r="C136" s="194" t="str">
        <f>CONCATENATE(B129," ",C129)</f>
        <v>96 Bourání konstrukcí</v>
      </c>
      <c r="D136" s="195"/>
      <c r="E136" s="196"/>
      <c r="F136" s="197"/>
      <c r="G136" s="198">
        <f>SUM(G129:G135)</f>
        <v>0</v>
      </c>
      <c r="O136" s="177">
        <v>4</v>
      </c>
      <c r="BA136" s="199">
        <f>SUM(BA129:BA135)</f>
        <v>0</v>
      </c>
      <c r="BB136" s="199">
        <f>SUM(BB129:BB135)</f>
        <v>0</v>
      </c>
      <c r="BC136" s="199">
        <f>SUM(BC129:BC135)</f>
        <v>0</v>
      </c>
      <c r="BD136" s="199">
        <f>SUM(BD129:BD135)</f>
        <v>0</v>
      </c>
      <c r="BE136" s="199">
        <f>SUM(BE129:BE135)</f>
        <v>0</v>
      </c>
    </row>
    <row r="137" spans="1:104" x14ac:dyDescent="0.2">
      <c r="A137" s="171" t="s">
        <v>72</v>
      </c>
      <c r="B137" s="172" t="s">
        <v>260</v>
      </c>
      <c r="C137" s="173" t="s">
        <v>261</v>
      </c>
      <c r="D137" s="174"/>
      <c r="E137" s="175"/>
      <c r="F137" s="175"/>
      <c r="G137" s="176"/>
      <c r="O137" s="177">
        <v>1</v>
      </c>
    </row>
    <row r="138" spans="1:104" x14ac:dyDescent="0.2">
      <c r="A138" s="178">
        <v>51</v>
      </c>
      <c r="B138" s="179" t="s">
        <v>262</v>
      </c>
      <c r="C138" s="180" t="s">
        <v>263</v>
      </c>
      <c r="D138" s="181" t="s">
        <v>116</v>
      </c>
      <c r="E138" s="182">
        <v>32</v>
      </c>
      <c r="F138" s="182">
        <v>0</v>
      </c>
      <c r="G138" s="183">
        <f>E138*F138</f>
        <v>0</v>
      </c>
      <c r="O138" s="177">
        <v>2</v>
      </c>
      <c r="AA138" s="152">
        <v>1</v>
      </c>
      <c r="AB138" s="152">
        <v>1</v>
      </c>
      <c r="AC138" s="152">
        <v>1</v>
      </c>
      <c r="AZ138" s="152">
        <v>1</v>
      </c>
      <c r="BA138" s="152">
        <f>IF(AZ138=1,G138,0)</f>
        <v>0</v>
      </c>
      <c r="BB138" s="152">
        <f>IF(AZ138=2,G138,0)</f>
        <v>0</v>
      </c>
      <c r="BC138" s="152">
        <f>IF(AZ138=3,G138,0)</f>
        <v>0</v>
      </c>
      <c r="BD138" s="152">
        <f>IF(AZ138=4,G138,0)</f>
        <v>0</v>
      </c>
      <c r="BE138" s="152">
        <f>IF(AZ138=5,G138,0)</f>
        <v>0</v>
      </c>
      <c r="CA138" s="177">
        <v>1</v>
      </c>
      <c r="CB138" s="177">
        <v>1</v>
      </c>
      <c r="CZ138" s="152">
        <v>4.8999999999999998E-4</v>
      </c>
    </row>
    <row r="139" spans="1:104" x14ac:dyDescent="0.2">
      <c r="A139" s="192"/>
      <c r="B139" s="193" t="s">
        <v>73</v>
      </c>
      <c r="C139" s="194" t="str">
        <f>CONCATENATE(B137," ",C137)</f>
        <v>97 Prorážení otvorů</v>
      </c>
      <c r="D139" s="195"/>
      <c r="E139" s="196"/>
      <c r="F139" s="197"/>
      <c r="G139" s="198">
        <f>SUM(G137:G138)</f>
        <v>0</v>
      </c>
      <c r="O139" s="177">
        <v>4</v>
      </c>
      <c r="BA139" s="199">
        <f>SUM(BA137:BA138)</f>
        <v>0</v>
      </c>
      <c r="BB139" s="199">
        <f>SUM(BB137:BB138)</f>
        <v>0</v>
      </c>
      <c r="BC139" s="199">
        <f>SUM(BC137:BC138)</f>
        <v>0</v>
      </c>
      <c r="BD139" s="199">
        <f>SUM(BD137:BD138)</f>
        <v>0</v>
      </c>
      <c r="BE139" s="199">
        <f>SUM(BE137:BE138)</f>
        <v>0</v>
      </c>
    </row>
    <row r="140" spans="1:104" x14ac:dyDescent="0.2">
      <c r="A140" s="171" t="s">
        <v>72</v>
      </c>
      <c r="B140" s="172" t="s">
        <v>264</v>
      </c>
      <c r="C140" s="173" t="s">
        <v>265</v>
      </c>
      <c r="D140" s="174"/>
      <c r="E140" s="175"/>
      <c r="F140" s="175"/>
      <c r="G140" s="176"/>
      <c r="O140" s="177">
        <v>1</v>
      </c>
    </row>
    <row r="141" spans="1:104" x14ac:dyDescent="0.2">
      <c r="A141" s="178">
        <v>52</v>
      </c>
      <c r="B141" s="179" t="s">
        <v>266</v>
      </c>
      <c r="C141" s="180" t="s">
        <v>267</v>
      </c>
      <c r="D141" s="181" t="s">
        <v>131</v>
      </c>
      <c r="E141" s="182">
        <v>41.507014753999997</v>
      </c>
      <c r="F141" s="182">
        <v>0</v>
      </c>
      <c r="G141" s="183">
        <f>E141*F141</f>
        <v>0</v>
      </c>
      <c r="O141" s="177">
        <v>2</v>
      </c>
      <c r="AA141" s="152">
        <v>7</v>
      </c>
      <c r="AB141" s="152">
        <v>1</v>
      </c>
      <c r="AC141" s="152">
        <v>2</v>
      </c>
      <c r="AZ141" s="152">
        <v>1</v>
      </c>
      <c r="BA141" s="152">
        <f>IF(AZ141=1,G141,0)</f>
        <v>0</v>
      </c>
      <c r="BB141" s="152">
        <f>IF(AZ141=2,G141,0)</f>
        <v>0</v>
      </c>
      <c r="BC141" s="152">
        <f>IF(AZ141=3,G141,0)</f>
        <v>0</v>
      </c>
      <c r="BD141" s="152">
        <f>IF(AZ141=4,G141,0)</f>
        <v>0</v>
      </c>
      <c r="BE141" s="152">
        <f>IF(AZ141=5,G141,0)</f>
        <v>0</v>
      </c>
      <c r="CA141" s="177">
        <v>7</v>
      </c>
      <c r="CB141" s="177">
        <v>1</v>
      </c>
      <c r="CZ141" s="152">
        <v>0</v>
      </c>
    </row>
    <row r="142" spans="1:104" x14ac:dyDescent="0.2">
      <c r="A142" s="192"/>
      <c r="B142" s="193" t="s">
        <v>73</v>
      </c>
      <c r="C142" s="194" t="str">
        <f>CONCATENATE(B140," ",C140)</f>
        <v>99 Staveništní přesun hmot</v>
      </c>
      <c r="D142" s="195"/>
      <c r="E142" s="196"/>
      <c r="F142" s="197"/>
      <c r="G142" s="198">
        <f>SUM(G140:G141)</f>
        <v>0</v>
      </c>
      <c r="O142" s="177">
        <v>4</v>
      </c>
      <c r="BA142" s="199">
        <f>SUM(BA140:BA141)</f>
        <v>0</v>
      </c>
      <c r="BB142" s="199">
        <f>SUM(BB140:BB141)</f>
        <v>0</v>
      </c>
      <c r="BC142" s="199">
        <f>SUM(BC140:BC141)</f>
        <v>0</v>
      </c>
      <c r="BD142" s="199">
        <f>SUM(BD140:BD141)</f>
        <v>0</v>
      </c>
      <c r="BE142" s="199">
        <f>SUM(BE140:BE141)</f>
        <v>0</v>
      </c>
    </row>
    <row r="143" spans="1:104" x14ac:dyDescent="0.2">
      <c r="A143" s="171" t="s">
        <v>72</v>
      </c>
      <c r="B143" s="172" t="s">
        <v>268</v>
      </c>
      <c r="C143" s="173" t="s">
        <v>269</v>
      </c>
      <c r="D143" s="174"/>
      <c r="E143" s="175"/>
      <c r="F143" s="175"/>
      <c r="G143" s="176"/>
      <c r="O143" s="177">
        <v>1</v>
      </c>
    </row>
    <row r="144" spans="1:104" x14ac:dyDescent="0.2">
      <c r="A144" s="178">
        <v>53</v>
      </c>
      <c r="B144" s="179" t="s">
        <v>270</v>
      </c>
      <c r="C144" s="180" t="s">
        <v>271</v>
      </c>
      <c r="D144" s="181" t="s">
        <v>83</v>
      </c>
      <c r="E144" s="182">
        <v>24.55</v>
      </c>
      <c r="F144" s="182">
        <v>0</v>
      </c>
      <c r="G144" s="183">
        <f>E144*F144</f>
        <v>0</v>
      </c>
      <c r="O144" s="177">
        <v>2</v>
      </c>
      <c r="AA144" s="152">
        <v>2</v>
      </c>
      <c r="AB144" s="152">
        <v>7</v>
      </c>
      <c r="AC144" s="152">
        <v>7</v>
      </c>
      <c r="AZ144" s="152">
        <v>2</v>
      </c>
      <c r="BA144" s="152">
        <f>IF(AZ144=1,G144,0)</f>
        <v>0</v>
      </c>
      <c r="BB144" s="152">
        <f>IF(AZ144=2,G144,0)</f>
        <v>0</v>
      </c>
      <c r="BC144" s="152">
        <f>IF(AZ144=3,G144,0)</f>
        <v>0</v>
      </c>
      <c r="BD144" s="152">
        <f>IF(AZ144=4,G144,0)</f>
        <v>0</v>
      </c>
      <c r="BE144" s="152">
        <f>IF(AZ144=5,G144,0)</f>
        <v>0</v>
      </c>
      <c r="CA144" s="177">
        <v>2</v>
      </c>
      <c r="CB144" s="177">
        <v>7</v>
      </c>
      <c r="CZ144" s="152">
        <v>3.7799999999999999E-3</v>
      </c>
    </row>
    <row r="145" spans="1:104" x14ac:dyDescent="0.2">
      <c r="A145" s="192"/>
      <c r="B145" s="193" t="s">
        <v>73</v>
      </c>
      <c r="C145" s="194" t="str">
        <f>CONCATENATE(B143," ",C143)</f>
        <v>711 Izolace proti vodě</v>
      </c>
      <c r="D145" s="195"/>
      <c r="E145" s="196"/>
      <c r="F145" s="197"/>
      <c r="G145" s="198">
        <f>SUM(G143:G144)</f>
        <v>0</v>
      </c>
      <c r="O145" s="177">
        <v>4</v>
      </c>
      <c r="BA145" s="199">
        <f>SUM(BA143:BA144)</f>
        <v>0</v>
      </c>
      <c r="BB145" s="199">
        <f>SUM(BB143:BB144)</f>
        <v>0</v>
      </c>
      <c r="BC145" s="199">
        <f>SUM(BC143:BC144)</f>
        <v>0</v>
      </c>
      <c r="BD145" s="199">
        <f>SUM(BD143:BD144)</f>
        <v>0</v>
      </c>
      <c r="BE145" s="199">
        <f>SUM(BE143:BE144)</f>
        <v>0</v>
      </c>
    </row>
    <row r="146" spans="1:104" x14ac:dyDescent="0.2">
      <c r="A146" s="171" t="s">
        <v>72</v>
      </c>
      <c r="B146" s="172" t="s">
        <v>272</v>
      </c>
      <c r="C146" s="173" t="s">
        <v>273</v>
      </c>
      <c r="D146" s="174"/>
      <c r="E146" s="175"/>
      <c r="F146" s="175"/>
      <c r="G146" s="176"/>
      <c r="O146" s="177">
        <v>1</v>
      </c>
    </row>
    <row r="147" spans="1:104" x14ac:dyDescent="0.2">
      <c r="A147" s="178">
        <v>54</v>
      </c>
      <c r="B147" s="179" t="s">
        <v>274</v>
      </c>
      <c r="C147" s="180" t="s">
        <v>275</v>
      </c>
      <c r="D147" s="181" t="s">
        <v>83</v>
      </c>
      <c r="E147" s="182">
        <v>242.1</v>
      </c>
      <c r="F147" s="182">
        <v>0</v>
      </c>
      <c r="G147" s="183">
        <f>E147*F147</f>
        <v>0</v>
      </c>
      <c r="O147" s="177">
        <v>2</v>
      </c>
      <c r="AA147" s="152">
        <v>1</v>
      </c>
      <c r="AB147" s="152">
        <v>7</v>
      </c>
      <c r="AC147" s="152">
        <v>7</v>
      </c>
      <c r="AZ147" s="152">
        <v>2</v>
      </c>
      <c r="BA147" s="152">
        <f>IF(AZ147=1,G147,0)</f>
        <v>0</v>
      </c>
      <c r="BB147" s="152">
        <f>IF(AZ147=2,G147,0)</f>
        <v>0</v>
      </c>
      <c r="BC147" s="152">
        <f>IF(AZ147=3,G147,0)</f>
        <v>0</v>
      </c>
      <c r="BD147" s="152">
        <f>IF(AZ147=4,G147,0)</f>
        <v>0</v>
      </c>
      <c r="BE147" s="152">
        <f>IF(AZ147=5,G147,0)</f>
        <v>0</v>
      </c>
      <c r="CA147" s="177">
        <v>1</v>
      </c>
      <c r="CB147" s="177">
        <v>7</v>
      </c>
      <c r="CZ147" s="152">
        <v>1.4999999999999999E-4</v>
      </c>
    </row>
    <row r="148" spans="1:104" x14ac:dyDescent="0.2">
      <c r="A148" s="178">
        <v>55</v>
      </c>
      <c r="B148" s="179" t="s">
        <v>276</v>
      </c>
      <c r="C148" s="180" t="s">
        <v>277</v>
      </c>
      <c r="D148" s="181" t="s">
        <v>83</v>
      </c>
      <c r="E148" s="182">
        <v>67.795000000000002</v>
      </c>
      <c r="F148" s="182">
        <v>0</v>
      </c>
      <c r="G148" s="183">
        <f>E148*F148</f>
        <v>0</v>
      </c>
      <c r="O148" s="177">
        <v>2</v>
      </c>
      <c r="AA148" s="152">
        <v>1</v>
      </c>
      <c r="AB148" s="152">
        <v>7</v>
      </c>
      <c r="AC148" s="152">
        <v>7</v>
      </c>
      <c r="AZ148" s="152">
        <v>2</v>
      </c>
      <c r="BA148" s="152">
        <f>IF(AZ148=1,G148,0)</f>
        <v>0</v>
      </c>
      <c r="BB148" s="152">
        <f>IF(AZ148=2,G148,0)</f>
        <v>0</v>
      </c>
      <c r="BC148" s="152">
        <f>IF(AZ148=3,G148,0)</f>
        <v>0</v>
      </c>
      <c r="BD148" s="152">
        <f>IF(AZ148=4,G148,0)</f>
        <v>0</v>
      </c>
      <c r="BE148" s="152">
        <f>IF(AZ148=5,G148,0)</f>
        <v>0</v>
      </c>
      <c r="CA148" s="177">
        <v>1</v>
      </c>
      <c r="CB148" s="177">
        <v>7</v>
      </c>
      <c r="CZ148" s="152">
        <v>3.0000000000000001E-3</v>
      </c>
    </row>
    <row r="149" spans="1:104" x14ac:dyDescent="0.2">
      <c r="A149" s="184"/>
      <c r="B149" s="186"/>
      <c r="C149" s="187" t="s">
        <v>278</v>
      </c>
      <c r="D149" s="188"/>
      <c r="E149" s="189">
        <v>20.55</v>
      </c>
      <c r="F149" s="190"/>
      <c r="G149" s="191"/>
      <c r="M149" s="185" t="s">
        <v>278</v>
      </c>
      <c r="O149" s="177"/>
    </row>
    <row r="150" spans="1:104" x14ac:dyDescent="0.2">
      <c r="A150" s="184"/>
      <c r="B150" s="186"/>
      <c r="C150" s="187" t="s">
        <v>279</v>
      </c>
      <c r="D150" s="188"/>
      <c r="E150" s="189">
        <v>18.625</v>
      </c>
      <c r="F150" s="190"/>
      <c r="G150" s="191"/>
      <c r="M150" s="185" t="s">
        <v>279</v>
      </c>
      <c r="O150" s="177"/>
    </row>
    <row r="151" spans="1:104" x14ac:dyDescent="0.2">
      <c r="A151" s="184"/>
      <c r="B151" s="186"/>
      <c r="C151" s="187" t="s">
        <v>280</v>
      </c>
      <c r="D151" s="188"/>
      <c r="E151" s="189">
        <v>28.62</v>
      </c>
      <c r="F151" s="190"/>
      <c r="G151" s="191"/>
      <c r="M151" s="185" t="s">
        <v>280</v>
      </c>
      <c r="O151" s="177"/>
    </row>
    <row r="152" spans="1:104" ht="22.5" x14ac:dyDescent="0.2">
      <c r="A152" s="178">
        <v>56</v>
      </c>
      <c r="B152" s="179" t="s">
        <v>281</v>
      </c>
      <c r="C152" s="180" t="s">
        <v>282</v>
      </c>
      <c r="D152" s="181" t="s">
        <v>83</v>
      </c>
      <c r="E152" s="182">
        <v>242.1</v>
      </c>
      <c r="F152" s="182">
        <v>0</v>
      </c>
      <c r="G152" s="183">
        <f>E152*F152</f>
        <v>0</v>
      </c>
      <c r="O152" s="177">
        <v>2</v>
      </c>
      <c r="AA152" s="152">
        <v>12</v>
      </c>
      <c r="AB152" s="152">
        <v>0</v>
      </c>
      <c r="AC152" s="152">
        <v>57</v>
      </c>
      <c r="AZ152" s="152">
        <v>2</v>
      </c>
      <c r="BA152" s="152">
        <f>IF(AZ152=1,G152,0)</f>
        <v>0</v>
      </c>
      <c r="BB152" s="152">
        <f>IF(AZ152=2,G152,0)</f>
        <v>0</v>
      </c>
      <c r="BC152" s="152">
        <f>IF(AZ152=3,G152,0)</f>
        <v>0</v>
      </c>
      <c r="BD152" s="152">
        <f>IF(AZ152=4,G152,0)</f>
        <v>0</v>
      </c>
      <c r="BE152" s="152">
        <f>IF(AZ152=5,G152,0)</f>
        <v>0</v>
      </c>
      <c r="CA152" s="177">
        <v>12</v>
      </c>
      <c r="CB152" s="177">
        <v>0</v>
      </c>
      <c r="CZ152" s="152">
        <v>0</v>
      </c>
    </row>
    <row r="153" spans="1:104" x14ac:dyDescent="0.2">
      <c r="A153" s="178">
        <v>57</v>
      </c>
      <c r="B153" s="179" t="s">
        <v>283</v>
      </c>
      <c r="C153" s="180" t="s">
        <v>284</v>
      </c>
      <c r="D153" s="181" t="s">
        <v>83</v>
      </c>
      <c r="E153" s="182">
        <v>31.984999999999999</v>
      </c>
      <c r="F153" s="182">
        <v>0</v>
      </c>
      <c r="G153" s="183">
        <f>E153*F153</f>
        <v>0</v>
      </c>
      <c r="O153" s="177">
        <v>2</v>
      </c>
      <c r="AA153" s="152">
        <v>3</v>
      </c>
      <c r="AB153" s="152">
        <v>7</v>
      </c>
      <c r="AC153" s="152">
        <v>63140158</v>
      </c>
      <c r="AZ153" s="152">
        <v>2</v>
      </c>
      <c r="BA153" s="152">
        <f>IF(AZ153=1,G153,0)</f>
        <v>0</v>
      </c>
      <c r="BB153" s="152">
        <f>IF(AZ153=2,G153,0)</f>
        <v>0</v>
      </c>
      <c r="BC153" s="152">
        <f>IF(AZ153=3,G153,0)</f>
        <v>0</v>
      </c>
      <c r="BD153" s="152">
        <f>IF(AZ153=4,G153,0)</f>
        <v>0</v>
      </c>
      <c r="BE153" s="152">
        <f>IF(AZ153=5,G153,0)</f>
        <v>0</v>
      </c>
      <c r="CA153" s="177">
        <v>3</v>
      </c>
      <c r="CB153" s="177">
        <v>7</v>
      </c>
      <c r="CZ153" s="152">
        <v>7.0000000000000001E-3</v>
      </c>
    </row>
    <row r="154" spans="1:104" x14ac:dyDescent="0.2">
      <c r="A154" s="184"/>
      <c r="B154" s="186"/>
      <c r="C154" s="187" t="s">
        <v>285</v>
      </c>
      <c r="D154" s="188"/>
      <c r="E154" s="189">
        <v>9.5250000000000004</v>
      </c>
      <c r="F154" s="190"/>
      <c r="G154" s="191"/>
      <c r="M154" s="185" t="s">
        <v>285</v>
      </c>
      <c r="O154" s="177"/>
    </row>
    <row r="155" spans="1:104" x14ac:dyDescent="0.2">
      <c r="A155" s="184"/>
      <c r="B155" s="186"/>
      <c r="C155" s="187" t="s">
        <v>286</v>
      </c>
      <c r="D155" s="188"/>
      <c r="E155" s="189">
        <v>8.15</v>
      </c>
      <c r="F155" s="190"/>
      <c r="G155" s="191"/>
      <c r="M155" s="185" t="s">
        <v>286</v>
      </c>
      <c r="O155" s="177"/>
    </row>
    <row r="156" spans="1:104" x14ac:dyDescent="0.2">
      <c r="A156" s="184"/>
      <c r="B156" s="186"/>
      <c r="C156" s="187" t="s">
        <v>287</v>
      </c>
      <c r="D156" s="188"/>
      <c r="E156" s="189">
        <v>14.31</v>
      </c>
      <c r="F156" s="190"/>
      <c r="G156" s="191"/>
      <c r="M156" s="185" t="s">
        <v>287</v>
      </c>
      <c r="O156" s="177"/>
    </row>
    <row r="157" spans="1:104" x14ac:dyDescent="0.2">
      <c r="A157" s="178">
        <v>58</v>
      </c>
      <c r="B157" s="179" t="s">
        <v>288</v>
      </c>
      <c r="C157" s="180" t="s">
        <v>289</v>
      </c>
      <c r="D157" s="181" t="s">
        <v>83</v>
      </c>
      <c r="E157" s="182">
        <v>35.81</v>
      </c>
      <c r="F157" s="182">
        <v>0</v>
      </c>
      <c r="G157" s="183">
        <f>E157*F157</f>
        <v>0</v>
      </c>
      <c r="O157" s="177">
        <v>2</v>
      </c>
      <c r="AA157" s="152">
        <v>3</v>
      </c>
      <c r="AB157" s="152">
        <v>7</v>
      </c>
      <c r="AC157" s="152">
        <v>631401593</v>
      </c>
      <c r="AZ157" s="152">
        <v>2</v>
      </c>
      <c r="BA157" s="152">
        <f>IF(AZ157=1,G157,0)</f>
        <v>0</v>
      </c>
      <c r="BB157" s="152">
        <f>IF(AZ157=2,G157,0)</f>
        <v>0</v>
      </c>
      <c r="BC157" s="152">
        <f>IF(AZ157=3,G157,0)</f>
        <v>0</v>
      </c>
      <c r="BD157" s="152">
        <f>IF(AZ157=4,G157,0)</f>
        <v>0</v>
      </c>
      <c r="BE157" s="152">
        <f>IF(AZ157=5,G157,0)</f>
        <v>0</v>
      </c>
      <c r="CA157" s="177">
        <v>3</v>
      </c>
      <c r="CB157" s="177">
        <v>7</v>
      </c>
      <c r="CZ157" s="152">
        <v>0.01</v>
      </c>
    </row>
    <row r="158" spans="1:104" x14ac:dyDescent="0.2">
      <c r="A158" s="184"/>
      <c r="B158" s="186"/>
      <c r="C158" s="187" t="s">
        <v>290</v>
      </c>
      <c r="D158" s="188"/>
      <c r="E158" s="189">
        <v>11.025</v>
      </c>
      <c r="F158" s="190"/>
      <c r="G158" s="191"/>
      <c r="M158" s="185" t="s">
        <v>290</v>
      </c>
      <c r="O158" s="177"/>
    </row>
    <row r="159" spans="1:104" x14ac:dyDescent="0.2">
      <c r="A159" s="184"/>
      <c r="B159" s="186"/>
      <c r="C159" s="187" t="s">
        <v>291</v>
      </c>
      <c r="D159" s="188"/>
      <c r="E159" s="189">
        <v>10.475</v>
      </c>
      <c r="F159" s="190"/>
      <c r="G159" s="191"/>
      <c r="M159" s="185" t="s">
        <v>291</v>
      </c>
      <c r="O159" s="177"/>
    </row>
    <row r="160" spans="1:104" x14ac:dyDescent="0.2">
      <c r="A160" s="184"/>
      <c r="B160" s="186"/>
      <c r="C160" s="187" t="s">
        <v>287</v>
      </c>
      <c r="D160" s="188"/>
      <c r="E160" s="189">
        <v>14.31</v>
      </c>
      <c r="F160" s="190"/>
      <c r="G160" s="191"/>
      <c r="M160" s="185" t="s">
        <v>287</v>
      </c>
      <c r="O160" s="177"/>
    </row>
    <row r="161" spans="1:104" x14ac:dyDescent="0.2">
      <c r="A161" s="178">
        <v>59</v>
      </c>
      <c r="B161" s="179" t="s">
        <v>292</v>
      </c>
      <c r="C161" s="180" t="s">
        <v>293</v>
      </c>
      <c r="D161" s="181" t="s">
        <v>131</v>
      </c>
      <c r="E161" s="182">
        <v>0.82169499999999995</v>
      </c>
      <c r="F161" s="182">
        <v>0</v>
      </c>
      <c r="G161" s="183">
        <f>E161*F161</f>
        <v>0</v>
      </c>
      <c r="O161" s="177">
        <v>2</v>
      </c>
      <c r="AA161" s="152">
        <v>7</v>
      </c>
      <c r="AB161" s="152">
        <v>1001</v>
      </c>
      <c r="AC161" s="152">
        <v>5</v>
      </c>
      <c r="AZ161" s="152">
        <v>2</v>
      </c>
      <c r="BA161" s="152">
        <f>IF(AZ161=1,G161,0)</f>
        <v>0</v>
      </c>
      <c r="BB161" s="152">
        <f>IF(AZ161=2,G161,0)</f>
        <v>0</v>
      </c>
      <c r="BC161" s="152">
        <f>IF(AZ161=3,G161,0)</f>
        <v>0</v>
      </c>
      <c r="BD161" s="152">
        <f>IF(AZ161=4,G161,0)</f>
        <v>0</v>
      </c>
      <c r="BE161" s="152">
        <f>IF(AZ161=5,G161,0)</f>
        <v>0</v>
      </c>
      <c r="CA161" s="177">
        <v>7</v>
      </c>
      <c r="CB161" s="177">
        <v>1001</v>
      </c>
      <c r="CZ161" s="152">
        <v>0</v>
      </c>
    </row>
    <row r="162" spans="1:104" x14ac:dyDescent="0.2">
      <c r="A162" s="192"/>
      <c r="B162" s="193" t="s">
        <v>73</v>
      </c>
      <c r="C162" s="194" t="str">
        <f>CONCATENATE(B146," ",C146)</f>
        <v>713 Izolace tepelné</v>
      </c>
      <c r="D162" s="195"/>
      <c r="E162" s="196"/>
      <c r="F162" s="197"/>
      <c r="G162" s="198">
        <f>SUM(G146:G161)</f>
        <v>0</v>
      </c>
      <c r="O162" s="177">
        <v>4</v>
      </c>
      <c r="BA162" s="199">
        <f>SUM(BA146:BA161)</f>
        <v>0</v>
      </c>
      <c r="BB162" s="199">
        <f>SUM(BB146:BB161)</f>
        <v>0</v>
      </c>
      <c r="BC162" s="199">
        <f>SUM(BC146:BC161)</f>
        <v>0</v>
      </c>
      <c r="BD162" s="199">
        <f>SUM(BD146:BD161)</f>
        <v>0</v>
      </c>
      <c r="BE162" s="199">
        <f>SUM(BE146:BE161)</f>
        <v>0</v>
      </c>
    </row>
    <row r="163" spans="1:104" x14ac:dyDescent="0.2">
      <c r="A163" s="171" t="s">
        <v>72</v>
      </c>
      <c r="B163" s="172" t="s">
        <v>294</v>
      </c>
      <c r="C163" s="173" t="s">
        <v>295</v>
      </c>
      <c r="D163" s="174"/>
      <c r="E163" s="175"/>
      <c r="F163" s="175"/>
      <c r="G163" s="176"/>
      <c r="O163" s="177">
        <v>1</v>
      </c>
    </row>
    <row r="164" spans="1:104" ht="22.5" x14ac:dyDescent="0.2">
      <c r="A164" s="178">
        <v>60</v>
      </c>
      <c r="B164" s="179" t="s">
        <v>296</v>
      </c>
      <c r="C164" s="180" t="s">
        <v>297</v>
      </c>
      <c r="D164" s="181" t="s">
        <v>207</v>
      </c>
      <c r="E164" s="182">
        <v>1</v>
      </c>
      <c r="F164" s="182">
        <v>0</v>
      </c>
      <c r="G164" s="183">
        <f>E164*F164</f>
        <v>0</v>
      </c>
      <c r="O164" s="177">
        <v>2</v>
      </c>
      <c r="AA164" s="152">
        <v>12</v>
      </c>
      <c r="AB164" s="152">
        <v>0</v>
      </c>
      <c r="AC164" s="152">
        <v>101</v>
      </c>
      <c r="AZ164" s="152">
        <v>2</v>
      </c>
      <c r="BA164" s="152">
        <f>IF(AZ164=1,G164,0)</f>
        <v>0</v>
      </c>
      <c r="BB164" s="152">
        <f>IF(AZ164=2,G164,0)</f>
        <v>0</v>
      </c>
      <c r="BC164" s="152">
        <f>IF(AZ164=3,G164,0)</f>
        <v>0</v>
      </c>
      <c r="BD164" s="152">
        <f>IF(AZ164=4,G164,0)</f>
        <v>0</v>
      </c>
      <c r="BE164" s="152">
        <f>IF(AZ164=5,G164,0)</f>
        <v>0</v>
      </c>
      <c r="CA164" s="177">
        <v>12</v>
      </c>
      <c r="CB164" s="177">
        <v>0</v>
      </c>
      <c r="CZ164" s="152">
        <v>1.5900000000000001E-2</v>
      </c>
    </row>
    <row r="165" spans="1:104" x14ac:dyDescent="0.2">
      <c r="A165" s="192"/>
      <c r="B165" s="193" t="s">
        <v>73</v>
      </c>
      <c r="C165" s="194" t="str">
        <f>CONCATENATE(B163," ",C163)</f>
        <v>722 Vnitřní vodovod</v>
      </c>
      <c r="D165" s="195"/>
      <c r="E165" s="196"/>
      <c r="F165" s="197"/>
      <c r="G165" s="198">
        <f>SUM(G163:G164)</f>
        <v>0</v>
      </c>
      <c r="O165" s="177">
        <v>4</v>
      </c>
      <c r="BA165" s="199">
        <f>SUM(BA163:BA164)</f>
        <v>0</v>
      </c>
      <c r="BB165" s="199">
        <f>SUM(BB163:BB164)</f>
        <v>0</v>
      </c>
      <c r="BC165" s="199">
        <f>SUM(BC163:BC164)</f>
        <v>0</v>
      </c>
      <c r="BD165" s="199">
        <f>SUM(BD163:BD164)</f>
        <v>0</v>
      </c>
      <c r="BE165" s="199">
        <f>SUM(BE163:BE164)</f>
        <v>0</v>
      </c>
    </row>
    <row r="166" spans="1:104" x14ac:dyDescent="0.2">
      <c r="A166" s="171" t="s">
        <v>72</v>
      </c>
      <c r="B166" s="172" t="s">
        <v>298</v>
      </c>
      <c r="C166" s="173" t="s">
        <v>299</v>
      </c>
      <c r="D166" s="174"/>
      <c r="E166" s="175"/>
      <c r="F166" s="175"/>
      <c r="G166" s="176"/>
      <c r="O166" s="177">
        <v>1</v>
      </c>
    </row>
    <row r="167" spans="1:104" x14ac:dyDescent="0.2">
      <c r="A167" s="178">
        <v>61</v>
      </c>
      <c r="B167" s="179" t="s">
        <v>300</v>
      </c>
      <c r="C167" s="180" t="s">
        <v>301</v>
      </c>
      <c r="D167" s="181" t="s">
        <v>116</v>
      </c>
      <c r="E167" s="182">
        <v>3</v>
      </c>
      <c r="F167" s="182">
        <v>0</v>
      </c>
      <c r="G167" s="183">
        <f>E167*F167</f>
        <v>0</v>
      </c>
      <c r="O167" s="177">
        <v>2</v>
      </c>
      <c r="AA167" s="152">
        <v>2</v>
      </c>
      <c r="AB167" s="152">
        <v>7</v>
      </c>
      <c r="AC167" s="152">
        <v>7</v>
      </c>
      <c r="AZ167" s="152">
        <v>2</v>
      </c>
      <c r="BA167" s="152">
        <f>IF(AZ167=1,G167,0)</f>
        <v>0</v>
      </c>
      <c r="BB167" s="152">
        <f>IF(AZ167=2,G167,0)</f>
        <v>0</v>
      </c>
      <c r="BC167" s="152">
        <f>IF(AZ167=3,G167,0)</f>
        <v>0</v>
      </c>
      <c r="BD167" s="152">
        <f>IF(AZ167=4,G167,0)</f>
        <v>0</v>
      </c>
      <c r="BE167" s="152">
        <f>IF(AZ167=5,G167,0)</f>
        <v>0</v>
      </c>
      <c r="CA167" s="177">
        <v>2</v>
      </c>
      <c r="CB167" s="177">
        <v>7</v>
      </c>
      <c r="CZ167" s="152">
        <v>1.8669999999999999E-2</v>
      </c>
    </row>
    <row r="168" spans="1:104" x14ac:dyDescent="0.2">
      <c r="A168" s="178">
        <v>62</v>
      </c>
      <c r="B168" s="179" t="s">
        <v>302</v>
      </c>
      <c r="C168" s="180" t="s">
        <v>303</v>
      </c>
      <c r="D168" s="181" t="s">
        <v>116</v>
      </c>
      <c r="E168" s="182">
        <v>1</v>
      </c>
      <c r="F168" s="182">
        <v>0</v>
      </c>
      <c r="G168" s="183">
        <f>E168*F168</f>
        <v>0</v>
      </c>
      <c r="O168" s="177">
        <v>2</v>
      </c>
      <c r="AA168" s="152">
        <v>2</v>
      </c>
      <c r="AB168" s="152">
        <v>7</v>
      </c>
      <c r="AC168" s="152">
        <v>7</v>
      </c>
      <c r="AZ168" s="152">
        <v>2</v>
      </c>
      <c r="BA168" s="152">
        <f>IF(AZ168=1,G168,0)</f>
        <v>0</v>
      </c>
      <c r="BB168" s="152">
        <f>IF(AZ168=2,G168,0)</f>
        <v>0</v>
      </c>
      <c r="BC168" s="152">
        <f>IF(AZ168=3,G168,0)</f>
        <v>0</v>
      </c>
      <c r="BD168" s="152">
        <f>IF(AZ168=4,G168,0)</f>
        <v>0</v>
      </c>
      <c r="BE168" s="152">
        <f>IF(AZ168=5,G168,0)</f>
        <v>0</v>
      </c>
      <c r="CA168" s="177">
        <v>2</v>
      </c>
      <c r="CB168" s="177">
        <v>7</v>
      </c>
      <c r="CZ168" s="152">
        <v>3.8280000000000002E-2</v>
      </c>
    </row>
    <row r="169" spans="1:104" x14ac:dyDescent="0.2">
      <c r="A169" s="178">
        <v>63</v>
      </c>
      <c r="B169" s="179" t="s">
        <v>304</v>
      </c>
      <c r="C169" s="180" t="s">
        <v>305</v>
      </c>
      <c r="D169" s="181" t="s">
        <v>207</v>
      </c>
      <c r="E169" s="182">
        <v>3</v>
      </c>
      <c r="F169" s="182">
        <v>0</v>
      </c>
      <c r="G169" s="183">
        <f>E169*F169</f>
        <v>0</v>
      </c>
      <c r="O169" s="177">
        <v>2</v>
      </c>
      <c r="AA169" s="152">
        <v>12</v>
      </c>
      <c r="AB169" s="152">
        <v>0</v>
      </c>
      <c r="AC169" s="152">
        <v>90</v>
      </c>
      <c r="AZ169" s="152">
        <v>2</v>
      </c>
      <c r="BA169" s="152">
        <f>IF(AZ169=1,G169,0)</f>
        <v>0</v>
      </c>
      <c r="BB169" s="152">
        <f>IF(AZ169=2,G169,0)</f>
        <v>0</v>
      </c>
      <c r="BC169" s="152">
        <f>IF(AZ169=3,G169,0)</f>
        <v>0</v>
      </c>
      <c r="BD169" s="152">
        <f>IF(AZ169=4,G169,0)</f>
        <v>0</v>
      </c>
      <c r="BE169" s="152">
        <f>IF(AZ169=5,G169,0)</f>
        <v>0</v>
      </c>
      <c r="CA169" s="177">
        <v>12</v>
      </c>
      <c r="CB169" s="177">
        <v>0</v>
      </c>
      <c r="CZ169" s="152">
        <v>1.8600000000000001E-3</v>
      </c>
    </row>
    <row r="170" spans="1:104" x14ac:dyDescent="0.2">
      <c r="A170" s="178">
        <v>64</v>
      </c>
      <c r="B170" s="179" t="s">
        <v>306</v>
      </c>
      <c r="C170" s="180" t="s">
        <v>307</v>
      </c>
      <c r="D170" s="181" t="s">
        <v>131</v>
      </c>
      <c r="E170" s="182">
        <v>5.5799999999999999E-3</v>
      </c>
      <c r="F170" s="182">
        <v>0</v>
      </c>
      <c r="G170" s="183">
        <f>E170*F170</f>
        <v>0</v>
      </c>
      <c r="O170" s="177">
        <v>2</v>
      </c>
      <c r="AA170" s="152">
        <v>7</v>
      </c>
      <c r="AB170" s="152">
        <v>1001</v>
      </c>
      <c r="AC170" s="152">
        <v>5</v>
      </c>
      <c r="AZ170" s="152">
        <v>2</v>
      </c>
      <c r="BA170" s="152">
        <f>IF(AZ170=1,G170,0)</f>
        <v>0</v>
      </c>
      <c r="BB170" s="152">
        <f>IF(AZ170=2,G170,0)</f>
        <v>0</v>
      </c>
      <c r="BC170" s="152">
        <f>IF(AZ170=3,G170,0)</f>
        <v>0</v>
      </c>
      <c r="BD170" s="152">
        <f>IF(AZ170=4,G170,0)</f>
        <v>0</v>
      </c>
      <c r="BE170" s="152">
        <f>IF(AZ170=5,G170,0)</f>
        <v>0</v>
      </c>
      <c r="CA170" s="177">
        <v>7</v>
      </c>
      <c r="CB170" s="177">
        <v>1001</v>
      </c>
      <c r="CZ170" s="152">
        <v>0</v>
      </c>
    </row>
    <row r="171" spans="1:104" x14ac:dyDescent="0.2">
      <c r="A171" s="192"/>
      <c r="B171" s="193" t="s">
        <v>73</v>
      </c>
      <c r="C171" s="194" t="str">
        <f>CONCATENATE(B166," ",C166)</f>
        <v>725 Zařizovací předměty</v>
      </c>
      <c r="D171" s="195"/>
      <c r="E171" s="196"/>
      <c r="F171" s="197"/>
      <c r="G171" s="198">
        <f>SUM(G166:G170)</f>
        <v>0</v>
      </c>
      <c r="O171" s="177">
        <v>4</v>
      </c>
      <c r="BA171" s="199">
        <f>SUM(BA166:BA170)</f>
        <v>0</v>
      </c>
      <c r="BB171" s="199">
        <f>SUM(BB166:BB170)</f>
        <v>0</v>
      </c>
      <c r="BC171" s="199">
        <f>SUM(BC166:BC170)</f>
        <v>0</v>
      </c>
      <c r="BD171" s="199">
        <f>SUM(BD166:BD170)</f>
        <v>0</v>
      </c>
      <c r="BE171" s="199">
        <f>SUM(BE166:BE170)</f>
        <v>0</v>
      </c>
    </row>
    <row r="172" spans="1:104" x14ac:dyDescent="0.2">
      <c r="A172" s="171" t="s">
        <v>72</v>
      </c>
      <c r="B172" s="172" t="s">
        <v>308</v>
      </c>
      <c r="C172" s="173" t="s">
        <v>309</v>
      </c>
      <c r="D172" s="174"/>
      <c r="E172" s="175"/>
      <c r="F172" s="175"/>
      <c r="G172" s="176"/>
      <c r="O172" s="177">
        <v>1</v>
      </c>
    </row>
    <row r="173" spans="1:104" ht="22.5" x14ac:dyDescent="0.2">
      <c r="A173" s="178">
        <v>65</v>
      </c>
      <c r="B173" s="179" t="s">
        <v>310</v>
      </c>
      <c r="C173" s="180" t="s">
        <v>311</v>
      </c>
      <c r="D173" s="181" t="s">
        <v>83</v>
      </c>
      <c r="E173" s="182">
        <v>242.1</v>
      </c>
      <c r="F173" s="182">
        <v>0</v>
      </c>
      <c r="G173" s="183">
        <f>E173*F173</f>
        <v>0</v>
      </c>
      <c r="O173" s="177">
        <v>2</v>
      </c>
      <c r="AA173" s="152">
        <v>1</v>
      </c>
      <c r="AB173" s="152">
        <v>7</v>
      </c>
      <c r="AC173" s="152">
        <v>7</v>
      </c>
      <c r="AZ173" s="152">
        <v>2</v>
      </c>
      <c r="BA173" s="152">
        <f>IF(AZ173=1,G173,0)</f>
        <v>0</v>
      </c>
      <c r="BB173" s="152">
        <f>IF(AZ173=2,G173,0)</f>
        <v>0</v>
      </c>
      <c r="BC173" s="152">
        <f>IF(AZ173=3,G173,0)</f>
        <v>0</v>
      </c>
      <c r="BD173" s="152">
        <f>IF(AZ173=4,G173,0)</f>
        <v>0</v>
      </c>
      <c r="BE173" s="152">
        <f>IF(AZ173=5,G173,0)</f>
        <v>0</v>
      </c>
      <c r="CA173" s="177">
        <v>1</v>
      </c>
      <c r="CB173" s="177">
        <v>7</v>
      </c>
      <c r="CZ173" s="152">
        <v>6.6E-3</v>
      </c>
    </row>
    <row r="174" spans="1:104" ht="22.5" x14ac:dyDescent="0.2">
      <c r="A174" s="178">
        <v>66</v>
      </c>
      <c r="B174" s="179" t="s">
        <v>312</v>
      </c>
      <c r="C174" s="180" t="s">
        <v>313</v>
      </c>
      <c r="D174" s="181" t="s">
        <v>83</v>
      </c>
      <c r="E174" s="182">
        <v>242.1</v>
      </c>
      <c r="F174" s="182">
        <v>0</v>
      </c>
      <c r="G174" s="183">
        <f>E174*F174</f>
        <v>0</v>
      </c>
      <c r="O174" s="177">
        <v>2</v>
      </c>
      <c r="AA174" s="152">
        <v>1</v>
      </c>
      <c r="AB174" s="152">
        <v>7</v>
      </c>
      <c r="AC174" s="152">
        <v>7</v>
      </c>
      <c r="AZ174" s="152">
        <v>2</v>
      </c>
      <c r="BA174" s="152">
        <f>IF(AZ174=1,G174,0)</f>
        <v>0</v>
      </c>
      <c r="BB174" s="152">
        <f>IF(AZ174=2,G174,0)</f>
        <v>0</v>
      </c>
      <c r="BC174" s="152">
        <f>IF(AZ174=3,G174,0)</f>
        <v>0</v>
      </c>
      <c r="BD174" s="152">
        <f>IF(AZ174=4,G174,0)</f>
        <v>0</v>
      </c>
      <c r="BE174" s="152">
        <f>IF(AZ174=5,G174,0)</f>
        <v>0</v>
      </c>
      <c r="CA174" s="177">
        <v>1</v>
      </c>
      <c r="CB174" s="177">
        <v>7</v>
      </c>
      <c r="CZ174" s="152">
        <v>1.4499999999999999E-3</v>
      </c>
    </row>
    <row r="175" spans="1:104" x14ac:dyDescent="0.2">
      <c r="A175" s="178">
        <v>67</v>
      </c>
      <c r="B175" s="179" t="s">
        <v>314</v>
      </c>
      <c r="C175" s="180" t="s">
        <v>315</v>
      </c>
      <c r="D175" s="181" t="s">
        <v>83</v>
      </c>
      <c r="E175" s="182">
        <v>342.4</v>
      </c>
      <c r="F175" s="182">
        <v>0</v>
      </c>
      <c r="G175" s="183">
        <f>E175*F175</f>
        <v>0</v>
      </c>
      <c r="O175" s="177">
        <v>2</v>
      </c>
      <c r="AA175" s="152">
        <v>1</v>
      </c>
      <c r="AB175" s="152">
        <v>7</v>
      </c>
      <c r="AC175" s="152">
        <v>7</v>
      </c>
      <c r="AZ175" s="152">
        <v>2</v>
      </c>
      <c r="BA175" s="152">
        <f>IF(AZ175=1,G175,0)</f>
        <v>0</v>
      </c>
      <c r="BB175" s="152">
        <f>IF(AZ175=2,G175,0)</f>
        <v>0</v>
      </c>
      <c r="BC175" s="152">
        <f>IF(AZ175=3,G175,0)</f>
        <v>0</v>
      </c>
      <c r="BD175" s="152">
        <f>IF(AZ175=4,G175,0)</f>
        <v>0</v>
      </c>
      <c r="BE175" s="152">
        <f>IF(AZ175=5,G175,0)</f>
        <v>0</v>
      </c>
      <c r="CA175" s="177">
        <v>1</v>
      </c>
      <c r="CB175" s="177">
        <v>7</v>
      </c>
      <c r="CZ175" s="152">
        <v>0</v>
      </c>
    </row>
    <row r="176" spans="1:104" x14ac:dyDescent="0.2">
      <c r="A176" s="184"/>
      <c r="B176" s="186"/>
      <c r="C176" s="187" t="s">
        <v>316</v>
      </c>
      <c r="D176" s="188"/>
      <c r="E176" s="189">
        <v>342.4</v>
      </c>
      <c r="F176" s="190"/>
      <c r="G176" s="191"/>
      <c r="M176" s="185" t="s">
        <v>316</v>
      </c>
      <c r="O176" s="177"/>
    </row>
    <row r="177" spans="1:104" x14ac:dyDescent="0.2">
      <c r="A177" s="178">
        <v>68</v>
      </c>
      <c r="B177" s="179" t="s">
        <v>317</v>
      </c>
      <c r="C177" s="180" t="s">
        <v>318</v>
      </c>
      <c r="D177" s="181" t="s">
        <v>139</v>
      </c>
      <c r="E177" s="182">
        <v>275.05</v>
      </c>
      <c r="F177" s="182">
        <v>0</v>
      </c>
      <c r="G177" s="183">
        <f>E177*F177</f>
        <v>0</v>
      </c>
      <c r="O177" s="177">
        <v>2</v>
      </c>
      <c r="AA177" s="152">
        <v>1</v>
      </c>
      <c r="AB177" s="152">
        <v>7</v>
      </c>
      <c r="AC177" s="152">
        <v>7</v>
      </c>
      <c r="AZ177" s="152">
        <v>2</v>
      </c>
      <c r="BA177" s="152">
        <f>IF(AZ177=1,G177,0)</f>
        <v>0</v>
      </c>
      <c r="BB177" s="152">
        <f>IF(AZ177=2,G177,0)</f>
        <v>0</v>
      </c>
      <c r="BC177" s="152">
        <f>IF(AZ177=3,G177,0)</f>
        <v>0</v>
      </c>
      <c r="BD177" s="152">
        <f>IF(AZ177=4,G177,0)</f>
        <v>0</v>
      </c>
      <c r="BE177" s="152">
        <f>IF(AZ177=5,G177,0)</f>
        <v>0</v>
      </c>
      <c r="CA177" s="177">
        <v>1</v>
      </c>
      <c r="CB177" s="177">
        <v>7</v>
      </c>
      <c r="CZ177" s="152">
        <v>1.6000000000000001E-4</v>
      </c>
    </row>
    <row r="178" spans="1:104" x14ac:dyDescent="0.2">
      <c r="A178" s="184"/>
      <c r="B178" s="186"/>
      <c r="C178" s="187" t="s">
        <v>319</v>
      </c>
      <c r="D178" s="188"/>
      <c r="E178" s="189">
        <v>64.900000000000006</v>
      </c>
      <c r="F178" s="190"/>
      <c r="G178" s="191"/>
      <c r="M178" s="185" t="s">
        <v>319</v>
      </c>
      <c r="O178" s="177"/>
    </row>
    <row r="179" spans="1:104" x14ac:dyDescent="0.2">
      <c r="A179" s="184"/>
      <c r="B179" s="186"/>
      <c r="C179" s="187" t="s">
        <v>320</v>
      </c>
      <c r="D179" s="188"/>
      <c r="E179" s="189">
        <v>72.05</v>
      </c>
      <c r="F179" s="190"/>
      <c r="G179" s="191"/>
      <c r="M179" s="185" t="s">
        <v>320</v>
      </c>
      <c r="O179" s="177"/>
    </row>
    <row r="180" spans="1:104" x14ac:dyDescent="0.2">
      <c r="A180" s="184"/>
      <c r="B180" s="186"/>
      <c r="C180" s="187" t="s">
        <v>321</v>
      </c>
      <c r="D180" s="188"/>
      <c r="E180" s="189">
        <v>1.85</v>
      </c>
      <c r="F180" s="190"/>
      <c r="G180" s="191"/>
      <c r="M180" s="185" t="s">
        <v>321</v>
      </c>
      <c r="O180" s="177"/>
    </row>
    <row r="181" spans="1:104" x14ac:dyDescent="0.2">
      <c r="A181" s="184"/>
      <c r="B181" s="186"/>
      <c r="C181" s="187" t="s">
        <v>322</v>
      </c>
      <c r="D181" s="188"/>
      <c r="E181" s="189">
        <v>9.6</v>
      </c>
      <c r="F181" s="190"/>
      <c r="G181" s="191"/>
      <c r="M181" s="185" t="s">
        <v>322</v>
      </c>
      <c r="O181" s="177"/>
    </row>
    <row r="182" spans="1:104" x14ac:dyDescent="0.2">
      <c r="A182" s="184"/>
      <c r="B182" s="186"/>
      <c r="C182" s="187" t="s">
        <v>323</v>
      </c>
      <c r="D182" s="188"/>
      <c r="E182" s="189">
        <v>42.5</v>
      </c>
      <c r="F182" s="190"/>
      <c r="G182" s="191"/>
      <c r="M182" s="185" t="s">
        <v>323</v>
      </c>
      <c r="O182" s="177"/>
    </row>
    <row r="183" spans="1:104" x14ac:dyDescent="0.2">
      <c r="A183" s="184"/>
      <c r="B183" s="186"/>
      <c r="C183" s="187" t="s">
        <v>324</v>
      </c>
      <c r="D183" s="188"/>
      <c r="E183" s="189">
        <v>30.6</v>
      </c>
      <c r="F183" s="190"/>
      <c r="G183" s="191"/>
      <c r="M183" s="185" t="s">
        <v>324</v>
      </c>
      <c r="O183" s="177"/>
    </row>
    <row r="184" spans="1:104" x14ac:dyDescent="0.2">
      <c r="A184" s="184"/>
      <c r="B184" s="186"/>
      <c r="C184" s="187" t="s">
        <v>325</v>
      </c>
      <c r="D184" s="188"/>
      <c r="E184" s="189">
        <v>33.75</v>
      </c>
      <c r="F184" s="190"/>
      <c r="G184" s="191"/>
      <c r="M184" s="185" t="s">
        <v>325</v>
      </c>
      <c r="O184" s="177"/>
    </row>
    <row r="185" spans="1:104" x14ac:dyDescent="0.2">
      <c r="A185" s="184"/>
      <c r="B185" s="186"/>
      <c r="C185" s="187" t="s">
        <v>326</v>
      </c>
      <c r="D185" s="188"/>
      <c r="E185" s="189">
        <v>19.8</v>
      </c>
      <c r="F185" s="190"/>
      <c r="G185" s="191"/>
      <c r="M185" s="185" t="s">
        <v>326</v>
      </c>
      <c r="O185" s="177"/>
    </row>
    <row r="186" spans="1:104" x14ac:dyDescent="0.2">
      <c r="A186" s="178">
        <v>69</v>
      </c>
      <c r="B186" s="179" t="s">
        <v>327</v>
      </c>
      <c r="C186" s="180" t="s">
        <v>328</v>
      </c>
      <c r="D186" s="181" t="s">
        <v>96</v>
      </c>
      <c r="E186" s="182">
        <v>20.260000000000002</v>
      </c>
      <c r="F186" s="182">
        <v>0</v>
      </c>
      <c r="G186" s="183">
        <f>E186*F186</f>
        <v>0</v>
      </c>
      <c r="O186" s="177">
        <v>2</v>
      </c>
      <c r="AA186" s="152">
        <v>1</v>
      </c>
      <c r="AB186" s="152">
        <v>7</v>
      </c>
      <c r="AC186" s="152">
        <v>7</v>
      </c>
      <c r="AZ186" s="152">
        <v>2</v>
      </c>
      <c r="BA186" s="152">
        <f>IF(AZ186=1,G186,0)</f>
        <v>0</v>
      </c>
      <c r="BB186" s="152">
        <f>IF(AZ186=2,G186,0)</f>
        <v>0</v>
      </c>
      <c r="BC186" s="152">
        <f>IF(AZ186=3,G186,0)</f>
        <v>0</v>
      </c>
      <c r="BD186" s="152">
        <f>IF(AZ186=4,G186,0)</f>
        <v>0</v>
      </c>
      <c r="BE186" s="152">
        <f>IF(AZ186=5,G186,0)</f>
        <v>0</v>
      </c>
      <c r="CA186" s="177">
        <v>1</v>
      </c>
      <c r="CB186" s="177">
        <v>7</v>
      </c>
      <c r="CZ186" s="152">
        <v>1.6500000000000001E-2</v>
      </c>
    </row>
    <row r="187" spans="1:104" x14ac:dyDescent="0.2">
      <c r="A187" s="184"/>
      <c r="B187" s="186"/>
      <c r="C187" s="187" t="s">
        <v>329</v>
      </c>
      <c r="D187" s="188"/>
      <c r="E187" s="189">
        <v>7.26</v>
      </c>
      <c r="F187" s="190"/>
      <c r="G187" s="191"/>
      <c r="M187" s="185" t="s">
        <v>329</v>
      </c>
      <c r="O187" s="177"/>
    </row>
    <row r="188" spans="1:104" x14ac:dyDescent="0.2">
      <c r="A188" s="184"/>
      <c r="B188" s="186"/>
      <c r="C188" s="187" t="s">
        <v>330</v>
      </c>
      <c r="D188" s="188"/>
      <c r="E188" s="189">
        <v>13</v>
      </c>
      <c r="F188" s="190"/>
      <c r="G188" s="191"/>
      <c r="M188" s="185">
        <v>13</v>
      </c>
      <c r="O188" s="177"/>
    </row>
    <row r="189" spans="1:104" ht="22.5" x14ac:dyDescent="0.2">
      <c r="A189" s="178">
        <v>70</v>
      </c>
      <c r="B189" s="179" t="s">
        <v>331</v>
      </c>
      <c r="C189" s="180" t="s">
        <v>332</v>
      </c>
      <c r="D189" s="181" t="s">
        <v>96</v>
      </c>
      <c r="E189" s="182">
        <v>13</v>
      </c>
      <c r="F189" s="182">
        <v>0</v>
      </c>
      <c r="G189" s="183">
        <f>E189*F189</f>
        <v>0</v>
      </c>
      <c r="O189" s="177">
        <v>2</v>
      </c>
      <c r="AA189" s="152">
        <v>12</v>
      </c>
      <c r="AB189" s="152">
        <v>0</v>
      </c>
      <c r="AC189" s="152">
        <v>21</v>
      </c>
      <c r="AZ189" s="152">
        <v>2</v>
      </c>
      <c r="BA189" s="152">
        <f>IF(AZ189=1,G189,0)</f>
        <v>0</v>
      </c>
      <c r="BB189" s="152">
        <f>IF(AZ189=2,G189,0)</f>
        <v>0</v>
      </c>
      <c r="BC189" s="152">
        <f>IF(AZ189=3,G189,0)</f>
        <v>0</v>
      </c>
      <c r="BD189" s="152">
        <f>IF(AZ189=4,G189,0)</f>
        <v>0</v>
      </c>
      <c r="BE189" s="152">
        <f>IF(AZ189=5,G189,0)</f>
        <v>0</v>
      </c>
      <c r="CA189" s="177">
        <v>12</v>
      </c>
      <c r="CB189" s="177">
        <v>0</v>
      </c>
      <c r="CZ189" s="152">
        <v>0</v>
      </c>
    </row>
    <row r="190" spans="1:104" x14ac:dyDescent="0.2">
      <c r="A190" s="178">
        <v>71</v>
      </c>
      <c r="B190" s="179" t="s">
        <v>333</v>
      </c>
      <c r="C190" s="180" t="s">
        <v>334</v>
      </c>
      <c r="D190" s="181" t="s">
        <v>96</v>
      </c>
      <c r="E190" s="182">
        <v>7.26</v>
      </c>
      <c r="F190" s="182">
        <v>0</v>
      </c>
      <c r="G190" s="183">
        <f>E190*F190</f>
        <v>0</v>
      </c>
      <c r="O190" s="177">
        <v>2</v>
      </c>
      <c r="AA190" s="152">
        <v>3</v>
      </c>
      <c r="AB190" s="152">
        <v>7</v>
      </c>
      <c r="AC190" s="152">
        <v>60512121</v>
      </c>
      <c r="AZ190" s="152">
        <v>2</v>
      </c>
      <c r="BA190" s="152">
        <f>IF(AZ190=1,G190,0)</f>
        <v>0</v>
      </c>
      <c r="BB190" s="152">
        <f>IF(AZ190=2,G190,0)</f>
        <v>0</v>
      </c>
      <c r="BC190" s="152">
        <f>IF(AZ190=3,G190,0)</f>
        <v>0</v>
      </c>
      <c r="BD190" s="152">
        <f>IF(AZ190=4,G190,0)</f>
        <v>0</v>
      </c>
      <c r="BE190" s="152">
        <f>IF(AZ190=5,G190,0)</f>
        <v>0</v>
      </c>
      <c r="CA190" s="177">
        <v>3</v>
      </c>
      <c r="CB190" s="177">
        <v>7</v>
      </c>
      <c r="CZ190" s="152">
        <v>0.55000000000000004</v>
      </c>
    </row>
    <row r="191" spans="1:104" x14ac:dyDescent="0.2">
      <c r="A191" s="184"/>
      <c r="B191" s="186"/>
      <c r="C191" s="187" t="s">
        <v>335</v>
      </c>
      <c r="D191" s="188"/>
      <c r="E191" s="189">
        <v>7.26</v>
      </c>
      <c r="F191" s="190"/>
      <c r="G191" s="191"/>
      <c r="M191" s="185" t="s">
        <v>335</v>
      </c>
      <c r="O191" s="177"/>
    </row>
    <row r="192" spans="1:104" x14ac:dyDescent="0.2">
      <c r="A192" s="178">
        <v>72</v>
      </c>
      <c r="B192" s="179" t="s">
        <v>336</v>
      </c>
      <c r="C192" s="180" t="s">
        <v>337</v>
      </c>
      <c r="D192" s="181" t="s">
        <v>83</v>
      </c>
      <c r="E192" s="182">
        <v>410.88</v>
      </c>
      <c r="F192" s="182">
        <v>0</v>
      </c>
      <c r="G192" s="183">
        <f>E192*F192</f>
        <v>0</v>
      </c>
      <c r="O192" s="177">
        <v>2</v>
      </c>
      <c r="AA192" s="152">
        <v>3</v>
      </c>
      <c r="AB192" s="152">
        <v>7</v>
      </c>
      <c r="AC192" s="152">
        <v>60725014</v>
      </c>
      <c r="AZ192" s="152">
        <v>2</v>
      </c>
      <c r="BA192" s="152">
        <f>IF(AZ192=1,G192,0)</f>
        <v>0</v>
      </c>
      <c r="BB192" s="152">
        <f>IF(AZ192=2,G192,0)</f>
        <v>0</v>
      </c>
      <c r="BC192" s="152">
        <f>IF(AZ192=3,G192,0)</f>
        <v>0</v>
      </c>
      <c r="BD192" s="152">
        <f>IF(AZ192=4,G192,0)</f>
        <v>0</v>
      </c>
      <c r="BE192" s="152">
        <f>IF(AZ192=5,G192,0)</f>
        <v>0</v>
      </c>
      <c r="CA192" s="177">
        <v>3</v>
      </c>
      <c r="CB192" s="177">
        <v>7</v>
      </c>
      <c r="CZ192" s="152">
        <v>1.09E-2</v>
      </c>
    </row>
    <row r="193" spans="1:104" x14ac:dyDescent="0.2">
      <c r="A193" s="184"/>
      <c r="B193" s="186"/>
      <c r="C193" s="187" t="s">
        <v>338</v>
      </c>
      <c r="D193" s="188"/>
      <c r="E193" s="189">
        <v>410.88</v>
      </c>
      <c r="F193" s="190"/>
      <c r="G193" s="191"/>
      <c r="M193" s="185" t="s">
        <v>338</v>
      </c>
      <c r="O193" s="177"/>
    </row>
    <row r="194" spans="1:104" x14ac:dyDescent="0.2">
      <c r="A194" s="178">
        <v>73</v>
      </c>
      <c r="B194" s="179" t="s">
        <v>339</v>
      </c>
      <c r="C194" s="180" t="s">
        <v>340</v>
      </c>
      <c r="D194" s="181" t="s">
        <v>131</v>
      </c>
      <c r="E194" s="182">
        <v>10.798795</v>
      </c>
      <c r="F194" s="182">
        <v>0</v>
      </c>
      <c r="G194" s="183">
        <f>E194*F194</f>
        <v>0</v>
      </c>
      <c r="O194" s="177">
        <v>2</v>
      </c>
      <c r="AA194" s="152">
        <v>7</v>
      </c>
      <c r="AB194" s="152">
        <v>1001</v>
      </c>
      <c r="AC194" s="152">
        <v>5</v>
      </c>
      <c r="AZ194" s="152">
        <v>2</v>
      </c>
      <c r="BA194" s="152">
        <f>IF(AZ194=1,G194,0)</f>
        <v>0</v>
      </c>
      <c r="BB194" s="152">
        <f>IF(AZ194=2,G194,0)</f>
        <v>0</v>
      </c>
      <c r="BC194" s="152">
        <f>IF(AZ194=3,G194,0)</f>
        <v>0</v>
      </c>
      <c r="BD194" s="152">
        <f>IF(AZ194=4,G194,0)</f>
        <v>0</v>
      </c>
      <c r="BE194" s="152">
        <f>IF(AZ194=5,G194,0)</f>
        <v>0</v>
      </c>
      <c r="CA194" s="177">
        <v>7</v>
      </c>
      <c r="CB194" s="177">
        <v>1001</v>
      </c>
      <c r="CZ194" s="152">
        <v>0</v>
      </c>
    </row>
    <row r="195" spans="1:104" x14ac:dyDescent="0.2">
      <c r="A195" s="192"/>
      <c r="B195" s="193" t="s">
        <v>73</v>
      </c>
      <c r="C195" s="194" t="str">
        <f>CONCATENATE(B172," ",C172)</f>
        <v>762 Konstrukce tesařské</v>
      </c>
      <c r="D195" s="195"/>
      <c r="E195" s="196"/>
      <c r="F195" s="197"/>
      <c r="G195" s="198">
        <f>SUM(G172:G194)</f>
        <v>0</v>
      </c>
      <c r="O195" s="177">
        <v>4</v>
      </c>
      <c r="BA195" s="199">
        <f>SUM(BA172:BA194)</f>
        <v>0</v>
      </c>
      <c r="BB195" s="199">
        <f>SUM(BB172:BB194)</f>
        <v>0</v>
      </c>
      <c r="BC195" s="199">
        <f>SUM(BC172:BC194)</f>
        <v>0</v>
      </c>
      <c r="BD195" s="199">
        <f>SUM(BD172:BD194)</f>
        <v>0</v>
      </c>
      <c r="BE195" s="199">
        <f>SUM(BE172:BE194)</f>
        <v>0</v>
      </c>
    </row>
    <row r="196" spans="1:104" x14ac:dyDescent="0.2">
      <c r="A196" s="171" t="s">
        <v>72</v>
      </c>
      <c r="B196" s="172" t="s">
        <v>341</v>
      </c>
      <c r="C196" s="173" t="s">
        <v>342</v>
      </c>
      <c r="D196" s="174"/>
      <c r="E196" s="175"/>
      <c r="F196" s="175"/>
      <c r="G196" s="176"/>
      <c r="O196" s="177">
        <v>1</v>
      </c>
    </row>
    <row r="197" spans="1:104" x14ac:dyDescent="0.2">
      <c r="A197" s="178">
        <v>74</v>
      </c>
      <c r="B197" s="179" t="s">
        <v>343</v>
      </c>
      <c r="C197" s="180" t="s">
        <v>344</v>
      </c>
      <c r="D197" s="181" t="s">
        <v>139</v>
      </c>
      <c r="E197" s="182">
        <v>26.7</v>
      </c>
      <c r="F197" s="182">
        <v>0</v>
      </c>
      <c r="G197" s="183">
        <f>E197*F197</f>
        <v>0</v>
      </c>
      <c r="O197" s="177">
        <v>2</v>
      </c>
      <c r="AA197" s="152">
        <v>1</v>
      </c>
      <c r="AB197" s="152">
        <v>7</v>
      </c>
      <c r="AC197" s="152">
        <v>7</v>
      </c>
      <c r="AZ197" s="152">
        <v>2</v>
      </c>
      <c r="BA197" s="152">
        <f>IF(AZ197=1,G197,0)</f>
        <v>0</v>
      </c>
      <c r="BB197" s="152">
        <f>IF(AZ197=2,G197,0)</f>
        <v>0</v>
      </c>
      <c r="BC197" s="152">
        <f>IF(AZ197=3,G197,0)</f>
        <v>0</v>
      </c>
      <c r="BD197" s="152">
        <f>IF(AZ197=4,G197,0)</f>
        <v>0</v>
      </c>
      <c r="BE197" s="152">
        <f>IF(AZ197=5,G197,0)</f>
        <v>0</v>
      </c>
      <c r="CA197" s="177">
        <v>1</v>
      </c>
      <c r="CB197" s="177">
        <v>7</v>
      </c>
      <c r="CZ197" s="152">
        <v>2.63E-3</v>
      </c>
    </row>
    <row r="198" spans="1:104" x14ac:dyDescent="0.2">
      <c r="A198" s="178">
        <v>75</v>
      </c>
      <c r="B198" s="179" t="s">
        <v>345</v>
      </c>
      <c r="C198" s="180" t="s">
        <v>346</v>
      </c>
      <c r="D198" s="181" t="s">
        <v>139</v>
      </c>
      <c r="E198" s="182">
        <v>117.1</v>
      </c>
      <c r="F198" s="182">
        <v>0</v>
      </c>
      <c r="G198" s="183">
        <f>E198*F198</f>
        <v>0</v>
      </c>
      <c r="O198" s="177">
        <v>2</v>
      </c>
      <c r="AA198" s="152">
        <v>1</v>
      </c>
      <c r="AB198" s="152">
        <v>7</v>
      </c>
      <c r="AC198" s="152">
        <v>7</v>
      </c>
      <c r="AZ198" s="152">
        <v>2</v>
      </c>
      <c r="BA198" s="152">
        <f>IF(AZ198=1,G198,0)</f>
        <v>0</v>
      </c>
      <c r="BB198" s="152">
        <f>IF(AZ198=2,G198,0)</f>
        <v>0</v>
      </c>
      <c r="BC198" s="152">
        <f>IF(AZ198=3,G198,0)</f>
        <v>0</v>
      </c>
      <c r="BD198" s="152">
        <f>IF(AZ198=4,G198,0)</f>
        <v>0</v>
      </c>
      <c r="BE198" s="152">
        <f>IF(AZ198=5,G198,0)</f>
        <v>0</v>
      </c>
      <c r="CA198" s="177">
        <v>1</v>
      </c>
      <c r="CB198" s="177">
        <v>7</v>
      </c>
      <c r="CZ198" s="152">
        <v>0</v>
      </c>
    </row>
    <row r="199" spans="1:104" x14ac:dyDescent="0.2">
      <c r="A199" s="184"/>
      <c r="B199" s="186"/>
      <c r="C199" s="187" t="s">
        <v>347</v>
      </c>
      <c r="D199" s="188"/>
      <c r="E199" s="189">
        <v>29.7</v>
      </c>
      <c r="F199" s="190"/>
      <c r="G199" s="191"/>
      <c r="M199" s="185" t="s">
        <v>347</v>
      </c>
      <c r="O199" s="177"/>
    </row>
    <row r="200" spans="1:104" x14ac:dyDescent="0.2">
      <c r="A200" s="184"/>
      <c r="B200" s="186"/>
      <c r="C200" s="187" t="s">
        <v>348</v>
      </c>
      <c r="D200" s="188"/>
      <c r="E200" s="189">
        <v>43.7</v>
      </c>
      <c r="F200" s="190"/>
      <c r="G200" s="191"/>
      <c r="M200" s="185" t="s">
        <v>348</v>
      </c>
      <c r="O200" s="177"/>
    </row>
    <row r="201" spans="1:104" x14ac:dyDescent="0.2">
      <c r="A201" s="184"/>
      <c r="B201" s="186"/>
      <c r="C201" s="187" t="s">
        <v>348</v>
      </c>
      <c r="D201" s="188"/>
      <c r="E201" s="189">
        <v>43.7</v>
      </c>
      <c r="F201" s="190"/>
      <c r="G201" s="191"/>
      <c r="M201" s="185" t="s">
        <v>348</v>
      </c>
      <c r="O201" s="177"/>
    </row>
    <row r="202" spans="1:104" x14ac:dyDescent="0.2">
      <c r="A202" s="178">
        <v>76</v>
      </c>
      <c r="B202" s="179" t="s">
        <v>349</v>
      </c>
      <c r="C202" s="180" t="s">
        <v>350</v>
      </c>
      <c r="D202" s="181" t="s">
        <v>139</v>
      </c>
      <c r="E202" s="182">
        <v>43.7</v>
      </c>
      <c r="F202" s="182">
        <v>0</v>
      </c>
      <c r="G202" s="183">
        <f>E202*F202</f>
        <v>0</v>
      </c>
      <c r="O202" s="177">
        <v>2</v>
      </c>
      <c r="AA202" s="152">
        <v>1</v>
      </c>
      <c r="AB202" s="152">
        <v>7</v>
      </c>
      <c r="AC202" s="152">
        <v>7</v>
      </c>
      <c r="AZ202" s="152">
        <v>2</v>
      </c>
      <c r="BA202" s="152">
        <f>IF(AZ202=1,G202,0)</f>
        <v>0</v>
      </c>
      <c r="BB202" s="152">
        <f>IF(AZ202=2,G202,0)</f>
        <v>0</v>
      </c>
      <c r="BC202" s="152">
        <f>IF(AZ202=3,G202,0)</f>
        <v>0</v>
      </c>
      <c r="BD202" s="152">
        <f>IF(AZ202=4,G202,0)</f>
        <v>0</v>
      </c>
      <c r="BE202" s="152">
        <f>IF(AZ202=5,G202,0)</f>
        <v>0</v>
      </c>
      <c r="CA202" s="177">
        <v>1</v>
      </c>
      <c r="CB202" s="177">
        <v>7</v>
      </c>
      <c r="CZ202" s="152">
        <v>0</v>
      </c>
    </row>
    <row r="203" spans="1:104" x14ac:dyDescent="0.2">
      <c r="A203" s="178">
        <v>77</v>
      </c>
      <c r="B203" s="179" t="s">
        <v>351</v>
      </c>
      <c r="C203" s="180" t="s">
        <v>352</v>
      </c>
      <c r="D203" s="181" t="s">
        <v>116</v>
      </c>
      <c r="E203" s="182">
        <v>3</v>
      </c>
      <c r="F203" s="182">
        <v>0</v>
      </c>
      <c r="G203" s="183">
        <f>E203*F203</f>
        <v>0</v>
      </c>
      <c r="O203" s="177">
        <v>2</v>
      </c>
      <c r="AA203" s="152">
        <v>1</v>
      </c>
      <c r="AB203" s="152">
        <v>7</v>
      </c>
      <c r="AC203" s="152">
        <v>7</v>
      </c>
      <c r="AZ203" s="152">
        <v>2</v>
      </c>
      <c r="BA203" s="152">
        <f>IF(AZ203=1,G203,0)</f>
        <v>0</v>
      </c>
      <c r="BB203" s="152">
        <f>IF(AZ203=2,G203,0)</f>
        <v>0</v>
      </c>
      <c r="BC203" s="152">
        <f>IF(AZ203=3,G203,0)</f>
        <v>0</v>
      </c>
      <c r="BD203" s="152">
        <f>IF(AZ203=4,G203,0)</f>
        <v>0</v>
      </c>
      <c r="BE203" s="152">
        <f>IF(AZ203=5,G203,0)</f>
        <v>0</v>
      </c>
      <c r="CA203" s="177">
        <v>1</v>
      </c>
      <c r="CB203" s="177">
        <v>7</v>
      </c>
      <c r="CZ203" s="152">
        <v>0</v>
      </c>
    </row>
    <row r="204" spans="1:104" x14ac:dyDescent="0.2">
      <c r="A204" s="178">
        <v>78</v>
      </c>
      <c r="B204" s="179" t="s">
        <v>353</v>
      </c>
      <c r="C204" s="180" t="s">
        <v>354</v>
      </c>
      <c r="D204" s="181" t="s">
        <v>139</v>
      </c>
      <c r="E204" s="182">
        <v>4</v>
      </c>
      <c r="F204" s="182">
        <v>0</v>
      </c>
      <c r="G204" s="183">
        <f>E204*F204</f>
        <v>0</v>
      </c>
      <c r="O204" s="177">
        <v>2</v>
      </c>
      <c r="AA204" s="152">
        <v>1</v>
      </c>
      <c r="AB204" s="152">
        <v>7</v>
      </c>
      <c r="AC204" s="152">
        <v>7</v>
      </c>
      <c r="AZ204" s="152">
        <v>2</v>
      </c>
      <c r="BA204" s="152">
        <f>IF(AZ204=1,G204,0)</f>
        <v>0</v>
      </c>
      <c r="BB204" s="152">
        <f>IF(AZ204=2,G204,0)</f>
        <v>0</v>
      </c>
      <c r="BC204" s="152">
        <f>IF(AZ204=3,G204,0)</f>
        <v>0</v>
      </c>
      <c r="BD204" s="152">
        <f>IF(AZ204=4,G204,0)</f>
        <v>0</v>
      </c>
      <c r="BE204" s="152">
        <f>IF(AZ204=5,G204,0)</f>
        <v>0</v>
      </c>
      <c r="CA204" s="177">
        <v>1</v>
      </c>
      <c r="CB204" s="177">
        <v>7</v>
      </c>
      <c r="CZ204" s="152">
        <v>0</v>
      </c>
    </row>
    <row r="205" spans="1:104" ht="22.5" x14ac:dyDescent="0.2">
      <c r="A205" s="178">
        <v>79</v>
      </c>
      <c r="B205" s="179" t="s">
        <v>355</v>
      </c>
      <c r="C205" s="180" t="s">
        <v>356</v>
      </c>
      <c r="D205" s="181" t="s">
        <v>139</v>
      </c>
      <c r="E205" s="182">
        <v>3.12</v>
      </c>
      <c r="F205" s="182">
        <v>0</v>
      </c>
      <c r="G205" s="183">
        <f>E205*F205</f>
        <v>0</v>
      </c>
      <c r="O205" s="177">
        <v>2</v>
      </c>
      <c r="AA205" s="152">
        <v>1</v>
      </c>
      <c r="AB205" s="152">
        <v>7</v>
      </c>
      <c r="AC205" s="152">
        <v>7</v>
      </c>
      <c r="AZ205" s="152">
        <v>2</v>
      </c>
      <c r="BA205" s="152">
        <f>IF(AZ205=1,G205,0)</f>
        <v>0</v>
      </c>
      <c r="BB205" s="152">
        <f>IF(AZ205=2,G205,0)</f>
        <v>0</v>
      </c>
      <c r="BC205" s="152">
        <f>IF(AZ205=3,G205,0)</f>
        <v>0</v>
      </c>
      <c r="BD205" s="152">
        <f>IF(AZ205=4,G205,0)</f>
        <v>0</v>
      </c>
      <c r="BE205" s="152">
        <f>IF(AZ205=5,G205,0)</f>
        <v>0</v>
      </c>
      <c r="CA205" s="177">
        <v>1</v>
      </c>
      <c r="CB205" s="177">
        <v>7</v>
      </c>
      <c r="CZ205" s="152">
        <v>2.2799999999999999E-3</v>
      </c>
    </row>
    <row r="206" spans="1:104" ht="22.5" x14ac:dyDescent="0.2">
      <c r="A206" s="178">
        <v>80</v>
      </c>
      <c r="B206" s="179" t="s">
        <v>357</v>
      </c>
      <c r="C206" s="180" t="s">
        <v>358</v>
      </c>
      <c r="D206" s="181" t="s">
        <v>139</v>
      </c>
      <c r="E206" s="182">
        <v>43.7</v>
      </c>
      <c r="F206" s="182">
        <v>0</v>
      </c>
      <c r="G206" s="183">
        <f>E206*F206</f>
        <v>0</v>
      </c>
      <c r="O206" s="177">
        <v>2</v>
      </c>
      <c r="AA206" s="152">
        <v>1</v>
      </c>
      <c r="AB206" s="152">
        <v>7</v>
      </c>
      <c r="AC206" s="152">
        <v>7</v>
      </c>
      <c r="AZ206" s="152">
        <v>2</v>
      </c>
      <c r="BA206" s="152">
        <f>IF(AZ206=1,G206,0)</f>
        <v>0</v>
      </c>
      <c r="BB206" s="152">
        <f>IF(AZ206=2,G206,0)</f>
        <v>0</v>
      </c>
      <c r="BC206" s="152">
        <f>IF(AZ206=3,G206,0)</f>
        <v>0</v>
      </c>
      <c r="BD206" s="152">
        <f>IF(AZ206=4,G206,0)</f>
        <v>0</v>
      </c>
      <c r="BE206" s="152">
        <f>IF(AZ206=5,G206,0)</f>
        <v>0</v>
      </c>
      <c r="CA206" s="177">
        <v>1</v>
      </c>
      <c r="CB206" s="177">
        <v>7</v>
      </c>
      <c r="CZ206" s="152">
        <v>2.1800000000000001E-3</v>
      </c>
    </row>
    <row r="207" spans="1:104" ht="22.5" x14ac:dyDescent="0.2">
      <c r="A207" s="178">
        <v>81</v>
      </c>
      <c r="B207" s="179" t="s">
        <v>359</v>
      </c>
      <c r="C207" s="180" t="s">
        <v>360</v>
      </c>
      <c r="D207" s="181" t="s">
        <v>139</v>
      </c>
      <c r="E207" s="182">
        <v>43.7</v>
      </c>
      <c r="F207" s="182">
        <v>0</v>
      </c>
      <c r="G207" s="183">
        <f>E207*F207</f>
        <v>0</v>
      </c>
      <c r="O207" s="177">
        <v>2</v>
      </c>
      <c r="AA207" s="152">
        <v>1</v>
      </c>
      <c r="AB207" s="152">
        <v>7</v>
      </c>
      <c r="AC207" s="152">
        <v>7</v>
      </c>
      <c r="AZ207" s="152">
        <v>2</v>
      </c>
      <c r="BA207" s="152">
        <f>IF(AZ207=1,G207,0)</f>
        <v>0</v>
      </c>
      <c r="BB207" s="152">
        <f>IF(AZ207=2,G207,0)</f>
        <v>0</v>
      </c>
      <c r="BC207" s="152">
        <f>IF(AZ207=3,G207,0)</f>
        <v>0</v>
      </c>
      <c r="BD207" s="152">
        <f>IF(AZ207=4,G207,0)</f>
        <v>0</v>
      </c>
      <c r="BE207" s="152">
        <f>IF(AZ207=5,G207,0)</f>
        <v>0</v>
      </c>
      <c r="CA207" s="177">
        <v>1</v>
      </c>
      <c r="CB207" s="177">
        <v>7</v>
      </c>
      <c r="CZ207" s="152">
        <v>4.8999999999999998E-3</v>
      </c>
    </row>
    <row r="208" spans="1:104" x14ac:dyDescent="0.2">
      <c r="A208" s="178">
        <v>82</v>
      </c>
      <c r="B208" s="179" t="s">
        <v>361</v>
      </c>
      <c r="C208" s="180" t="s">
        <v>362</v>
      </c>
      <c r="D208" s="181" t="s">
        <v>139</v>
      </c>
      <c r="E208" s="182">
        <v>50</v>
      </c>
      <c r="F208" s="182">
        <v>0</v>
      </c>
      <c r="G208" s="183">
        <f>E208*F208</f>
        <v>0</v>
      </c>
      <c r="O208" s="177">
        <v>2</v>
      </c>
      <c r="AA208" s="152">
        <v>2</v>
      </c>
      <c r="AB208" s="152">
        <v>7</v>
      </c>
      <c r="AC208" s="152">
        <v>7</v>
      </c>
      <c r="AZ208" s="152">
        <v>2</v>
      </c>
      <c r="BA208" s="152">
        <f>IF(AZ208=1,G208,0)</f>
        <v>0</v>
      </c>
      <c r="BB208" s="152">
        <f>IF(AZ208=2,G208,0)</f>
        <v>0</v>
      </c>
      <c r="BC208" s="152">
        <f>IF(AZ208=3,G208,0)</f>
        <v>0</v>
      </c>
      <c r="BD208" s="152">
        <f>IF(AZ208=4,G208,0)</f>
        <v>0</v>
      </c>
      <c r="BE208" s="152">
        <f>IF(AZ208=5,G208,0)</f>
        <v>0</v>
      </c>
      <c r="CA208" s="177">
        <v>2</v>
      </c>
      <c r="CB208" s="177">
        <v>7</v>
      </c>
      <c r="CZ208" s="152">
        <v>2.9299999999999999E-3</v>
      </c>
    </row>
    <row r="209" spans="1:104" x14ac:dyDescent="0.2">
      <c r="A209" s="178">
        <v>83</v>
      </c>
      <c r="B209" s="179" t="s">
        <v>363</v>
      </c>
      <c r="C209" s="180" t="s">
        <v>364</v>
      </c>
      <c r="D209" s="181" t="s">
        <v>139</v>
      </c>
      <c r="E209" s="182">
        <v>47.2</v>
      </c>
      <c r="F209" s="182">
        <v>0</v>
      </c>
      <c r="G209" s="183">
        <f>E209*F209</f>
        <v>0</v>
      </c>
      <c r="O209" s="177">
        <v>2</v>
      </c>
      <c r="AA209" s="152">
        <v>12</v>
      </c>
      <c r="AB209" s="152">
        <v>0</v>
      </c>
      <c r="AC209" s="152">
        <v>30</v>
      </c>
      <c r="AZ209" s="152">
        <v>2</v>
      </c>
      <c r="BA209" s="152">
        <f>IF(AZ209=1,G209,0)</f>
        <v>0</v>
      </c>
      <c r="BB209" s="152">
        <f>IF(AZ209=2,G209,0)</f>
        <v>0</v>
      </c>
      <c r="BC209" s="152">
        <f>IF(AZ209=3,G209,0)</f>
        <v>0</v>
      </c>
      <c r="BD209" s="152">
        <f>IF(AZ209=4,G209,0)</f>
        <v>0</v>
      </c>
      <c r="BE209" s="152">
        <f>IF(AZ209=5,G209,0)</f>
        <v>0</v>
      </c>
      <c r="CA209" s="177">
        <v>12</v>
      </c>
      <c r="CB209" s="177">
        <v>0</v>
      </c>
      <c r="CZ209" s="152">
        <v>0</v>
      </c>
    </row>
    <row r="210" spans="1:104" x14ac:dyDescent="0.2">
      <c r="A210" s="178">
        <v>84</v>
      </c>
      <c r="B210" s="179" t="s">
        <v>365</v>
      </c>
      <c r="C210" s="180" t="s">
        <v>366</v>
      </c>
      <c r="D210" s="181" t="s">
        <v>131</v>
      </c>
      <c r="E210" s="182">
        <v>0.38673059999999998</v>
      </c>
      <c r="F210" s="182">
        <v>0</v>
      </c>
      <c r="G210" s="183">
        <f>E210*F210</f>
        <v>0</v>
      </c>
      <c r="O210" s="177">
        <v>2</v>
      </c>
      <c r="AA210" s="152">
        <v>7</v>
      </c>
      <c r="AB210" s="152">
        <v>1001</v>
      </c>
      <c r="AC210" s="152">
        <v>5</v>
      </c>
      <c r="AZ210" s="152">
        <v>2</v>
      </c>
      <c r="BA210" s="152">
        <f>IF(AZ210=1,G210,0)</f>
        <v>0</v>
      </c>
      <c r="BB210" s="152">
        <f>IF(AZ210=2,G210,0)</f>
        <v>0</v>
      </c>
      <c r="BC210" s="152">
        <f>IF(AZ210=3,G210,0)</f>
        <v>0</v>
      </c>
      <c r="BD210" s="152">
        <f>IF(AZ210=4,G210,0)</f>
        <v>0</v>
      </c>
      <c r="BE210" s="152">
        <f>IF(AZ210=5,G210,0)</f>
        <v>0</v>
      </c>
      <c r="CA210" s="177">
        <v>7</v>
      </c>
      <c r="CB210" s="177">
        <v>1001</v>
      </c>
      <c r="CZ210" s="152">
        <v>0</v>
      </c>
    </row>
    <row r="211" spans="1:104" x14ac:dyDescent="0.2">
      <c r="A211" s="192"/>
      <c r="B211" s="193" t="s">
        <v>73</v>
      </c>
      <c r="C211" s="194" t="str">
        <f>CONCATENATE(B196," ",C196)</f>
        <v>764 Konstrukce klempířské</v>
      </c>
      <c r="D211" s="195"/>
      <c r="E211" s="196"/>
      <c r="F211" s="197"/>
      <c r="G211" s="198">
        <f>SUM(G196:G210)</f>
        <v>0</v>
      </c>
      <c r="O211" s="177">
        <v>4</v>
      </c>
      <c r="BA211" s="199">
        <f>SUM(BA196:BA210)</f>
        <v>0</v>
      </c>
      <c r="BB211" s="199">
        <f>SUM(BB196:BB210)</f>
        <v>0</v>
      </c>
      <c r="BC211" s="199">
        <f>SUM(BC196:BC210)</f>
        <v>0</v>
      </c>
      <c r="BD211" s="199">
        <f>SUM(BD196:BD210)</f>
        <v>0</v>
      </c>
      <c r="BE211" s="199">
        <f>SUM(BE196:BE210)</f>
        <v>0</v>
      </c>
    </row>
    <row r="212" spans="1:104" x14ac:dyDescent="0.2">
      <c r="A212" s="171" t="s">
        <v>72</v>
      </c>
      <c r="B212" s="172" t="s">
        <v>367</v>
      </c>
      <c r="C212" s="173" t="s">
        <v>368</v>
      </c>
      <c r="D212" s="174"/>
      <c r="E212" s="175"/>
      <c r="F212" s="175"/>
      <c r="G212" s="176"/>
      <c r="O212" s="177">
        <v>1</v>
      </c>
    </row>
    <row r="213" spans="1:104" ht="22.5" x14ac:dyDescent="0.2">
      <c r="A213" s="178">
        <v>85</v>
      </c>
      <c r="B213" s="179" t="s">
        <v>369</v>
      </c>
      <c r="C213" s="180" t="s">
        <v>370</v>
      </c>
      <c r="D213" s="181" t="s">
        <v>83</v>
      </c>
      <c r="E213" s="182">
        <v>242.1</v>
      </c>
      <c r="F213" s="182">
        <v>0</v>
      </c>
      <c r="G213" s="183">
        <f>E213*F213</f>
        <v>0</v>
      </c>
      <c r="O213" s="177">
        <v>2</v>
      </c>
      <c r="AA213" s="152">
        <v>1</v>
      </c>
      <c r="AB213" s="152">
        <v>7</v>
      </c>
      <c r="AC213" s="152">
        <v>7</v>
      </c>
      <c r="AZ213" s="152">
        <v>2</v>
      </c>
      <c r="BA213" s="152">
        <f>IF(AZ213=1,G213,0)</f>
        <v>0</v>
      </c>
      <c r="BB213" s="152">
        <f>IF(AZ213=2,G213,0)</f>
        <v>0</v>
      </c>
      <c r="BC213" s="152">
        <f>IF(AZ213=3,G213,0)</f>
        <v>0</v>
      </c>
      <c r="BD213" s="152">
        <f>IF(AZ213=4,G213,0)</f>
        <v>0</v>
      </c>
      <c r="BE213" s="152">
        <f>IF(AZ213=5,G213,0)</f>
        <v>0</v>
      </c>
      <c r="CA213" s="177">
        <v>1</v>
      </c>
      <c r="CB213" s="177">
        <v>7</v>
      </c>
      <c r="CZ213" s="152">
        <v>7.2739999999999999E-2</v>
      </c>
    </row>
    <row r="214" spans="1:104" x14ac:dyDescent="0.2">
      <c r="A214" s="178">
        <v>86</v>
      </c>
      <c r="B214" s="179" t="s">
        <v>371</v>
      </c>
      <c r="C214" s="180" t="s">
        <v>372</v>
      </c>
      <c r="D214" s="181" t="s">
        <v>139</v>
      </c>
      <c r="E214" s="182">
        <v>21.51</v>
      </c>
      <c r="F214" s="182">
        <v>0</v>
      </c>
      <c r="G214" s="183">
        <f>E214*F214</f>
        <v>0</v>
      </c>
      <c r="O214" s="177">
        <v>2</v>
      </c>
      <c r="AA214" s="152">
        <v>1</v>
      </c>
      <c r="AB214" s="152">
        <v>7</v>
      </c>
      <c r="AC214" s="152">
        <v>7</v>
      </c>
      <c r="AZ214" s="152">
        <v>2</v>
      </c>
      <c r="BA214" s="152">
        <f>IF(AZ214=1,G214,0)</f>
        <v>0</v>
      </c>
      <c r="BB214" s="152">
        <f>IF(AZ214=2,G214,0)</f>
        <v>0</v>
      </c>
      <c r="BC214" s="152">
        <f>IF(AZ214=3,G214,0)</f>
        <v>0</v>
      </c>
      <c r="BD214" s="152">
        <f>IF(AZ214=4,G214,0)</f>
        <v>0</v>
      </c>
      <c r="BE214" s="152">
        <f>IF(AZ214=5,G214,0)</f>
        <v>0</v>
      </c>
      <c r="CA214" s="177">
        <v>1</v>
      </c>
      <c r="CB214" s="177">
        <v>7</v>
      </c>
      <c r="CZ214" s="152">
        <v>1.048E-2</v>
      </c>
    </row>
    <row r="215" spans="1:104" x14ac:dyDescent="0.2">
      <c r="A215" s="184"/>
      <c r="B215" s="186"/>
      <c r="C215" s="187" t="s">
        <v>373</v>
      </c>
      <c r="D215" s="188"/>
      <c r="E215" s="189">
        <v>21.51</v>
      </c>
      <c r="F215" s="190"/>
      <c r="G215" s="191"/>
      <c r="M215" s="185" t="s">
        <v>373</v>
      </c>
      <c r="O215" s="177"/>
    </row>
    <row r="216" spans="1:104" x14ac:dyDescent="0.2">
      <c r="A216" s="178">
        <v>87</v>
      </c>
      <c r="B216" s="179" t="s">
        <v>374</v>
      </c>
      <c r="C216" s="180" t="s">
        <v>375</v>
      </c>
      <c r="D216" s="181" t="s">
        <v>139</v>
      </c>
      <c r="E216" s="182">
        <v>10</v>
      </c>
      <c r="F216" s="182">
        <v>0</v>
      </c>
      <c r="G216" s="183">
        <f>E216*F216</f>
        <v>0</v>
      </c>
      <c r="O216" s="177">
        <v>2</v>
      </c>
      <c r="AA216" s="152">
        <v>1</v>
      </c>
      <c r="AB216" s="152">
        <v>7</v>
      </c>
      <c r="AC216" s="152">
        <v>7</v>
      </c>
      <c r="AZ216" s="152">
        <v>2</v>
      </c>
      <c r="BA216" s="152">
        <f>IF(AZ216=1,G216,0)</f>
        <v>0</v>
      </c>
      <c r="BB216" s="152">
        <f>IF(AZ216=2,G216,0)</f>
        <v>0</v>
      </c>
      <c r="BC216" s="152">
        <f>IF(AZ216=3,G216,0)</f>
        <v>0</v>
      </c>
      <c r="BD216" s="152">
        <f>IF(AZ216=4,G216,0)</f>
        <v>0</v>
      </c>
      <c r="BE216" s="152">
        <f>IF(AZ216=5,G216,0)</f>
        <v>0</v>
      </c>
      <c r="CA216" s="177">
        <v>1</v>
      </c>
      <c r="CB216" s="177">
        <v>7</v>
      </c>
      <c r="CZ216" s="152">
        <v>1.0449999999999999E-2</v>
      </c>
    </row>
    <row r="217" spans="1:104" x14ac:dyDescent="0.2">
      <c r="A217" s="184"/>
      <c r="B217" s="186"/>
      <c r="C217" s="187" t="s">
        <v>376</v>
      </c>
      <c r="D217" s="188"/>
      <c r="E217" s="189">
        <v>10</v>
      </c>
      <c r="F217" s="190"/>
      <c r="G217" s="191"/>
      <c r="M217" s="185" t="s">
        <v>376</v>
      </c>
      <c r="O217" s="177"/>
    </row>
    <row r="218" spans="1:104" x14ac:dyDescent="0.2">
      <c r="A218" s="178">
        <v>88</v>
      </c>
      <c r="B218" s="179" t="s">
        <v>377</v>
      </c>
      <c r="C218" s="180" t="s">
        <v>378</v>
      </c>
      <c r="D218" s="181" t="s">
        <v>139</v>
      </c>
      <c r="E218" s="182">
        <v>5</v>
      </c>
      <c r="F218" s="182">
        <v>0</v>
      </c>
      <c r="G218" s="183">
        <f>E218*F218</f>
        <v>0</v>
      </c>
      <c r="O218" s="177">
        <v>2</v>
      </c>
      <c r="AA218" s="152">
        <v>1</v>
      </c>
      <c r="AB218" s="152">
        <v>7</v>
      </c>
      <c r="AC218" s="152">
        <v>7</v>
      </c>
      <c r="AZ218" s="152">
        <v>2</v>
      </c>
      <c r="BA218" s="152">
        <f>IF(AZ218=1,G218,0)</f>
        <v>0</v>
      </c>
      <c r="BB218" s="152">
        <f>IF(AZ218=2,G218,0)</f>
        <v>0</v>
      </c>
      <c r="BC218" s="152">
        <f>IF(AZ218=3,G218,0)</f>
        <v>0</v>
      </c>
      <c r="BD218" s="152">
        <f>IF(AZ218=4,G218,0)</f>
        <v>0</v>
      </c>
      <c r="BE218" s="152">
        <f>IF(AZ218=5,G218,0)</f>
        <v>0</v>
      </c>
      <c r="CA218" s="177">
        <v>1</v>
      </c>
      <c r="CB218" s="177">
        <v>7</v>
      </c>
      <c r="CZ218" s="152">
        <v>1.41E-3</v>
      </c>
    </row>
    <row r="219" spans="1:104" x14ac:dyDescent="0.2">
      <c r="A219" s="178">
        <v>89</v>
      </c>
      <c r="B219" s="179" t="s">
        <v>379</v>
      </c>
      <c r="C219" s="180" t="s">
        <v>380</v>
      </c>
      <c r="D219" s="181" t="s">
        <v>83</v>
      </c>
      <c r="E219" s="182">
        <v>242.1</v>
      </c>
      <c r="F219" s="182">
        <v>0</v>
      </c>
      <c r="G219" s="183">
        <f>E219*F219</f>
        <v>0</v>
      </c>
      <c r="O219" s="177">
        <v>2</v>
      </c>
      <c r="AA219" s="152">
        <v>1</v>
      </c>
      <c r="AB219" s="152">
        <v>7</v>
      </c>
      <c r="AC219" s="152">
        <v>7</v>
      </c>
      <c r="AZ219" s="152">
        <v>2</v>
      </c>
      <c r="BA219" s="152">
        <f>IF(AZ219=1,G219,0)</f>
        <v>0</v>
      </c>
      <c r="BB219" s="152">
        <f>IF(AZ219=2,G219,0)</f>
        <v>0</v>
      </c>
      <c r="BC219" s="152">
        <f>IF(AZ219=3,G219,0)</f>
        <v>0</v>
      </c>
      <c r="BD219" s="152">
        <f>IF(AZ219=4,G219,0)</f>
        <v>0</v>
      </c>
      <c r="BE219" s="152">
        <f>IF(AZ219=5,G219,0)</f>
        <v>0</v>
      </c>
      <c r="CA219" s="177">
        <v>1</v>
      </c>
      <c r="CB219" s="177">
        <v>7</v>
      </c>
      <c r="CZ219" s="152">
        <v>0</v>
      </c>
    </row>
    <row r="220" spans="1:104" x14ac:dyDescent="0.2">
      <c r="A220" s="178">
        <v>90</v>
      </c>
      <c r="B220" s="179" t="s">
        <v>381</v>
      </c>
      <c r="C220" s="180" t="s">
        <v>382</v>
      </c>
      <c r="D220" s="181" t="s">
        <v>139</v>
      </c>
      <c r="E220" s="182">
        <v>20</v>
      </c>
      <c r="F220" s="182">
        <v>0</v>
      </c>
      <c r="G220" s="183">
        <f>E220*F220</f>
        <v>0</v>
      </c>
      <c r="O220" s="177">
        <v>2</v>
      </c>
      <c r="AA220" s="152">
        <v>1</v>
      </c>
      <c r="AB220" s="152">
        <v>7</v>
      </c>
      <c r="AC220" s="152">
        <v>7</v>
      </c>
      <c r="AZ220" s="152">
        <v>2</v>
      </c>
      <c r="BA220" s="152">
        <f>IF(AZ220=1,G220,0)</f>
        <v>0</v>
      </c>
      <c r="BB220" s="152">
        <f>IF(AZ220=2,G220,0)</f>
        <v>0</v>
      </c>
      <c r="BC220" s="152">
        <f>IF(AZ220=3,G220,0)</f>
        <v>0</v>
      </c>
      <c r="BD220" s="152">
        <f>IF(AZ220=4,G220,0)</f>
        <v>0</v>
      </c>
      <c r="BE220" s="152">
        <f>IF(AZ220=5,G220,0)</f>
        <v>0</v>
      </c>
      <c r="CA220" s="177">
        <v>1</v>
      </c>
      <c r="CB220" s="177">
        <v>7</v>
      </c>
      <c r="CZ220" s="152">
        <v>6.1999999999999998E-3</v>
      </c>
    </row>
    <row r="221" spans="1:104" x14ac:dyDescent="0.2">
      <c r="A221" s="178">
        <v>91</v>
      </c>
      <c r="B221" s="179" t="s">
        <v>383</v>
      </c>
      <c r="C221" s="180" t="s">
        <v>384</v>
      </c>
      <c r="D221" s="181" t="s">
        <v>83</v>
      </c>
      <c r="E221" s="182">
        <v>242.1</v>
      </c>
      <c r="F221" s="182">
        <v>0</v>
      </c>
      <c r="G221" s="183">
        <f>E221*F221</f>
        <v>0</v>
      </c>
      <c r="O221" s="177">
        <v>2</v>
      </c>
      <c r="AA221" s="152">
        <v>1</v>
      </c>
      <c r="AB221" s="152">
        <v>7</v>
      </c>
      <c r="AC221" s="152">
        <v>7</v>
      </c>
      <c r="AZ221" s="152">
        <v>2</v>
      </c>
      <c r="BA221" s="152">
        <f>IF(AZ221=1,G221,0)</f>
        <v>0</v>
      </c>
      <c r="BB221" s="152">
        <f>IF(AZ221=2,G221,0)</f>
        <v>0</v>
      </c>
      <c r="BC221" s="152">
        <f>IF(AZ221=3,G221,0)</f>
        <v>0</v>
      </c>
      <c r="BD221" s="152">
        <f>IF(AZ221=4,G221,0)</f>
        <v>0</v>
      </c>
      <c r="BE221" s="152">
        <f>IF(AZ221=5,G221,0)</f>
        <v>0</v>
      </c>
      <c r="CA221" s="177">
        <v>1</v>
      </c>
      <c r="CB221" s="177">
        <v>7</v>
      </c>
      <c r="CZ221" s="152">
        <v>0</v>
      </c>
    </row>
    <row r="222" spans="1:104" x14ac:dyDescent="0.2">
      <c r="A222" s="178">
        <v>92</v>
      </c>
      <c r="B222" s="179" t="s">
        <v>385</v>
      </c>
      <c r="C222" s="180" t="s">
        <v>386</v>
      </c>
      <c r="D222" s="181" t="s">
        <v>139</v>
      </c>
      <c r="E222" s="182">
        <v>31.51</v>
      </c>
      <c r="F222" s="182">
        <v>0</v>
      </c>
      <c r="G222" s="183">
        <f>E222*F222</f>
        <v>0</v>
      </c>
      <c r="O222" s="177">
        <v>2</v>
      </c>
      <c r="AA222" s="152">
        <v>1</v>
      </c>
      <c r="AB222" s="152">
        <v>7</v>
      </c>
      <c r="AC222" s="152">
        <v>7</v>
      </c>
      <c r="AZ222" s="152">
        <v>2</v>
      </c>
      <c r="BA222" s="152">
        <f>IF(AZ222=1,G222,0)</f>
        <v>0</v>
      </c>
      <c r="BB222" s="152">
        <f>IF(AZ222=2,G222,0)</f>
        <v>0</v>
      </c>
      <c r="BC222" s="152">
        <f>IF(AZ222=3,G222,0)</f>
        <v>0</v>
      </c>
      <c r="BD222" s="152">
        <f>IF(AZ222=4,G222,0)</f>
        <v>0</v>
      </c>
      <c r="BE222" s="152">
        <f>IF(AZ222=5,G222,0)</f>
        <v>0</v>
      </c>
      <c r="CA222" s="177">
        <v>1</v>
      </c>
      <c r="CB222" s="177">
        <v>7</v>
      </c>
      <c r="CZ222" s="152">
        <v>0</v>
      </c>
    </row>
    <row r="223" spans="1:104" x14ac:dyDescent="0.2">
      <c r="A223" s="184"/>
      <c r="B223" s="186"/>
      <c r="C223" s="187" t="s">
        <v>373</v>
      </c>
      <c r="D223" s="188"/>
      <c r="E223" s="189">
        <v>21.51</v>
      </c>
      <c r="F223" s="190"/>
      <c r="G223" s="191"/>
      <c r="M223" s="185" t="s">
        <v>373</v>
      </c>
      <c r="O223" s="177"/>
    </row>
    <row r="224" spans="1:104" x14ac:dyDescent="0.2">
      <c r="A224" s="184"/>
      <c r="B224" s="186"/>
      <c r="C224" s="187" t="s">
        <v>376</v>
      </c>
      <c r="D224" s="188"/>
      <c r="E224" s="189">
        <v>10</v>
      </c>
      <c r="F224" s="190"/>
      <c r="G224" s="191"/>
      <c r="M224" s="185" t="s">
        <v>376</v>
      </c>
      <c r="O224" s="177"/>
    </row>
    <row r="225" spans="1:104" x14ac:dyDescent="0.2">
      <c r="A225" s="178">
        <v>93</v>
      </c>
      <c r="B225" s="179" t="s">
        <v>387</v>
      </c>
      <c r="C225" s="180" t="s">
        <v>388</v>
      </c>
      <c r="D225" s="181" t="s">
        <v>83</v>
      </c>
      <c r="E225" s="182">
        <v>242.1</v>
      </c>
      <c r="F225" s="182">
        <v>0</v>
      </c>
      <c r="G225" s="183">
        <f>E225*F225</f>
        <v>0</v>
      </c>
      <c r="O225" s="177">
        <v>2</v>
      </c>
      <c r="AA225" s="152">
        <v>1</v>
      </c>
      <c r="AB225" s="152">
        <v>7</v>
      </c>
      <c r="AC225" s="152">
        <v>7</v>
      </c>
      <c r="AZ225" s="152">
        <v>2</v>
      </c>
      <c r="BA225" s="152">
        <f>IF(AZ225=1,G225,0)</f>
        <v>0</v>
      </c>
      <c r="BB225" s="152">
        <f>IF(AZ225=2,G225,0)</f>
        <v>0</v>
      </c>
      <c r="BC225" s="152">
        <f>IF(AZ225=3,G225,0)</f>
        <v>0</v>
      </c>
      <c r="BD225" s="152">
        <f>IF(AZ225=4,G225,0)</f>
        <v>0</v>
      </c>
      <c r="BE225" s="152">
        <f>IF(AZ225=5,G225,0)</f>
        <v>0</v>
      </c>
      <c r="CA225" s="177">
        <v>1</v>
      </c>
      <c r="CB225" s="177">
        <v>7</v>
      </c>
      <c r="CZ225" s="152">
        <v>1.5900000000000001E-3</v>
      </c>
    </row>
    <row r="226" spans="1:104" ht="22.5" x14ac:dyDescent="0.2">
      <c r="A226" s="178">
        <v>94</v>
      </c>
      <c r="B226" s="179" t="s">
        <v>389</v>
      </c>
      <c r="C226" s="180" t="s">
        <v>390</v>
      </c>
      <c r="D226" s="181" t="s">
        <v>391</v>
      </c>
      <c r="E226" s="182">
        <v>1</v>
      </c>
      <c r="F226" s="182">
        <v>0</v>
      </c>
      <c r="G226" s="183">
        <f>E226*F226</f>
        <v>0</v>
      </c>
      <c r="O226" s="177">
        <v>2</v>
      </c>
      <c r="AA226" s="152">
        <v>12</v>
      </c>
      <c r="AB226" s="152">
        <v>0</v>
      </c>
      <c r="AC226" s="152">
        <v>147</v>
      </c>
      <c r="AZ226" s="152">
        <v>2</v>
      </c>
      <c r="BA226" s="152">
        <f>IF(AZ226=1,G226,0)</f>
        <v>0</v>
      </c>
      <c r="BB226" s="152">
        <f>IF(AZ226=2,G226,0)</f>
        <v>0</v>
      </c>
      <c r="BC226" s="152">
        <f>IF(AZ226=3,G226,0)</f>
        <v>0</v>
      </c>
      <c r="BD226" s="152">
        <f>IF(AZ226=4,G226,0)</f>
        <v>0</v>
      </c>
      <c r="BE226" s="152">
        <f>IF(AZ226=5,G226,0)</f>
        <v>0</v>
      </c>
      <c r="CA226" s="177">
        <v>12</v>
      </c>
      <c r="CB226" s="177">
        <v>0</v>
      </c>
      <c r="CZ226" s="152">
        <v>7.2739999999999999E-2</v>
      </c>
    </row>
    <row r="227" spans="1:104" x14ac:dyDescent="0.2">
      <c r="A227" s="178">
        <v>95</v>
      </c>
      <c r="B227" s="179" t="s">
        <v>392</v>
      </c>
      <c r="C227" s="180" t="s">
        <v>393</v>
      </c>
      <c r="D227" s="181" t="s">
        <v>131</v>
      </c>
      <c r="E227" s="182">
        <v>18.529007799999999</v>
      </c>
      <c r="F227" s="182">
        <v>0</v>
      </c>
      <c r="G227" s="183">
        <f>E227*F227</f>
        <v>0</v>
      </c>
      <c r="O227" s="177">
        <v>2</v>
      </c>
      <c r="AA227" s="152">
        <v>7</v>
      </c>
      <c r="AB227" s="152">
        <v>1001</v>
      </c>
      <c r="AC227" s="152">
        <v>5</v>
      </c>
      <c r="AZ227" s="152">
        <v>2</v>
      </c>
      <c r="BA227" s="152">
        <f>IF(AZ227=1,G227,0)</f>
        <v>0</v>
      </c>
      <c r="BB227" s="152">
        <f>IF(AZ227=2,G227,0)</f>
        <v>0</v>
      </c>
      <c r="BC227" s="152">
        <f>IF(AZ227=3,G227,0)</f>
        <v>0</v>
      </c>
      <c r="BD227" s="152">
        <f>IF(AZ227=4,G227,0)</f>
        <v>0</v>
      </c>
      <c r="BE227" s="152">
        <f>IF(AZ227=5,G227,0)</f>
        <v>0</v>
      </c>
      <c r="CA227" s="177">
        <v>7</v>
      </c>
      <c r="CB227" s="177">
        <v>1001</v>
      </c>
      <c r="CZ227" s="152">
        <v>0</v>
      </c>
    </row>
    <row r="228" spans="1:104" x14ac:dyDescent="0.2">
      <c r="A228" s="192"/>
      <c r="B228" s="193" t="s">
        <v>73</v>
      </c>
      <c r="C228" s="194" t="str">
        <f>CONCATENATE(B212," ",C212)</f>
        <v>765 Krytiny tvrdé</v>
      </c>
      <c r="D228" s="195"/>
      <c r="E228" s="196"/>
      <c r="F228" s="197"/>
      <c r="G228" s="198">
        <f>SUM(G212:G227)</f>
        <v>0</v>
      </c>
      <c r="O228" s="177">
        <v>4</v>
      </c>
      <c r="BA228" s="199">
        <f>SUM(BA212:BA227)</f>
        <v>0</v>
      </c>
      <c r="BB228" s="199">
        <f>SUM(BB212:BB227)</f>
        <v>0</v>
      </c>
      <c r="BC228" s="199">
        <f>SUM(BC212:BC227)</f>
        <v>0</v>
      </c>
      <c r="BD228" s="199">
        <f>SUM(BD212:BD227)</f>
        <v>0</v>
      </c>
      <c r="BE228" s="199">
        <f>SUM(BE212:BE227)</f>
        <v>0</v>
      </c>
    </row>
    <row r="229" spans="1:104" x14ac:dyDescent="0.2">
      <c r="A229" s="171" t="s">
        <v>72</v>
      </c>
      <c r="B229" s="172" t="s">
        <v>394</v>
      </c>
      <c r="C229" s="173" t="s">
        <v>395</v>
      </c>
      <c r="D229" s="174"/>
      <c r="E229" s="175"/>
      <c r="F229" s="175"/>
      <c r="G229" s="176"/>
      <c r="O229" s="177">
        <v>1</v>
      </c>
    </row>
    <row r="230" spans="1:104" x14ac:dyDescent="0.2">
      <c r="A230" s="178">
        <v>96</v>
      </c>
      <c r="B230" s="179" t="s">
        <v>396</v>
      </c>
      <c r="C230" s="180" t="s">
        <v>397</v>
      </c>
      <c r="D230" s="181" t="s">
        <v>116</v>
      </c>
      <c r="E230" s="182">
        <v>3</v>
      </c>
      <c r="F230" s="182">
        <v>0</v>
      </c>
      <c r="G230" s="183">
        <f>E230*F230</f>
        <v>0</v>
      </c>
      <c r="O230" s="177">
        <v>2</v>
      </c>
      <c r="AA230" s="152">
        <v>1</v>
      </c>
      <c r="AB230" s="152">
        <v>7</v>
      </c>
      <c r="AC230" s="152">
        <v>7</v>
      </c>
      <c r="AZ230" s="152">
        <v>2</v>
      </c>
      <c r="BA230" s="152">
        <f>IF(AZ230=1,G230,0)</f>
        <v>0</v>
      </c>
      <c r="BB230" s="152">
        <f>IF(AZ230=2,G230,0)</f>
        <v>0</v>
      </c>
      <c r="BC230" s="152">
        <f>IF(AZ230=3,G230,0)</f>
        <v>0</v>
      </c>
      <c r="BD230" s="152">
        <f>IF(AZ230=4,G230,0)</f>
        <v>0</v>
      </c>
      <c r="BE230" s="152">
        <f>IF(AZ230=5,G230,0)</f>
        <v>0</v>
      </c>
      <c r="CA230" s="177">
        <v>1</v>
      </c>
      <c r="CB230" s="177">
        <v>7</v>
      </c>
      <c r="CZ230" s="152">
        <v>8.9999999999999998E-4</v>
      </c>
    </row>
    <row r="231" spans="1:104" x14ac:dyDescent="0.2">
      <c r="A231" s="178">
        <v>97</v>
      </c>
      <c r="B231" s="179" t="s">
        <v>398</v>
      </c>
      <c r="C231" s="180" t="s">
        <v>399</v>
      </c>
      <c r="D231" s="181" t="s">
        <v>116</v>
      </c>
      <c r="E231" s="182">
        <v>4</v>
      </c>
      <c r="F231" s="182">
        <v>0</v>
      </c>
      <c r="G231" s="183">
        <f>E231*F231</f>
        <v>0</v>
      </c>
      <c r="O231" s="177">
        <v>2</v>
      </c>
      <c r="AA231" s="152">
        <v>1</v>
      </c>
      <c r="AB231" s="152">
        <v>7</v>
      </c>
      <c r="AC231" s="152">
        <v>7</v>
      </c>
      <c r="AZ231" s="152">
        <v>2</v>
      </c>
      <c r="BA231" s="152">
        <f>IF(AZ231=1,G231,0)</f>
        <v>0</v>
      </c>
      <c r="BB231" s="152">
        <f>IF(AZ231=2,G231,0)</f>
        <v>0</v>
      </c>
      <c r="BC231" s="152">
        <f>IF(AZ231=3,G231,0)</f>
        <v>0</v>
      </c>
      <c r="BD231" s="152">
        <f>IF(AZ231=4,G231,0)</f>
        <v>0</v>
      </c>
      <c r="BE231" s="152">
        <f>IF(AZ231=5,G231,0)</f>
        <v>0</v>
      </c>
      <c r="CA231" s="177">
        <v>1</v>
      </c>
      <c r="CB231" s="177">
        <v>7</v>
      </c>
      <c r="CZ231" s="152">
        <v>4.0000000000000002E-4</v>
      </c>
    </row>
    <row r="232" spans="1:104" x14ac:dyDescent="0.2">
      <c r="A232" s="178">
        <v>98</v>
      </c>
      <c r="B232" s="179" t="s">
        <v>400</v>
      </c>
      <c r="C232" s="180" t="s">
        <v>401</v>
      </c>
      <c r="D232" s="181" t="s">
        <v>116</v>
      </c>
      <c r="E232" s="182">
        <v>5</v>
      </c>
      <c r="F232" s="182">
        <v>0</v>
      </c>
      <c r="G232" s="183">
        <f>E232*F232</f>
        <v>0</v>
      </c>
      <c r="O232" s="177">
        <v>2</v>
      </c>
      <c r="AA232" s="152">
        <v>1</v>
      </c>
      <c r="AB232" s="152">
        <v>7</v>
      </c>
      <c r="AC232" s="152">
        <v>7</v>
      </c>
      <c r="AZ232" s="152">
        <v>2</v>
      </c>
      <c r="BA232" s="152">
        <f>IF(AZ232=1,G232,0)</f>
        <v>0</v>
      </c>
      <c r="BB232" s="152">
        <f>IF(AZ232=2,G232,0)</f>
        <v>0</v>
      </c>
      <c r="BC232" s="152">
        <f>IF(AZ232=3,G232,0)</f>
        <v>0</v>
      </c>
      <c r="BD232" s="152">
        <f>IF(AZ232=4,G232,0)</f>
        <v>0</v>
      </c>
      <c r="BE232" s="152">
        <f>IF(AZ232=5,G232,0)</f>
        <v>0</v>
      </c>
      <c r="CA232" s="177">
        <v>1</v>
      </c>
      <c r="CB232" s="177">
        <v>7</v>
      </c>
      <c r="CZ232" s="152">
        <v>0</v>
      </c>
    </row>
    <row r="233" spans="1:104" x14ac:dyDescent="0.2">
      <c r="A233" s="178">
        <v>99</v>
      </c>
      <c r="B233" s="179" t="s">
        <v>402</v>
      </c>
      <c r="C233" s="180" t="s">
        <v>403</v>
      </c>
      <c r="D233" s="181" t="s">
        <v>116</v>
      </c>
      <c r="E233" s="182">
        <v>3</v>
      </c>
      <c r="F233" s="182">
        <v>0</v>
      </c>
      <c r="G233" s="183">
        <f>E233*F233</f>
        <v>0</v>
      </c>
      <c r="O233" s="177">
        <v>2</v>
      </c>
      <c r="AA233" s="152">
        <v>1</v>
      </c>
      <c r="AB233" s="152">
        <v>7</v>
      </c>
      <c r="AC233" s="152">
        <v>7</v>
      </c>
      <c r="AZ233" s="152">
        <v>2</v>
      </c>
      <c r="BA233" s="152">
        <f>IF(AZ233=1,G233,0)</f>
        <v>0</v>
      </c>
      <c r="BB233" s="152">
        <f>IF(AZ233=2,G233,0)</f>
        <v>0</v>
      </c>
      <c r="BC233" s="152">
        <f>IF(AZ233=3,G233,0)</f>
        <v>0</v>
      </c>
      <c r="BD233" s="152">
        <f>IF(AZ233=4,G233,0)</f>
        <v>0</v>
      </c>
      <c r="BE233" s="152">
        <f>IF(AZ233=5,G233,0)</f>
        <v>0</v>
      </c>
      <c r="CA233" s="177">
        <v>1</v>
      </c>
      <c r="CB233" s="177">
        <v>7</v>
      </c>
      <c r="CZ233" s="152">
        <v>1.0000000000000001E-5</v>
      </c>
    </row>
    <row r="234" spans="1:104" x14ac:dyDescent="0.2">
      <c r="A234" s="178">
        <v>100</v>
      </c>
      <c r="B234" s="179" t="s">
        <v>404</v>
      </c>
      <c r="C234" s="180" t="s">
        <v>405</v>
      </c>
      <c r="D234" s="181" t="s">
        <v>116</v>
      </c>
      <c r="E234" s="182">
        <v>10</v>
      </c>
      <c r="F234" s="182">
        <v>0</v>
      </c>
      <c r="G234" s="183">
        <f>E234*F234</f>
        <v>0</v>
      </c>
      <c r="O234" s="177">
        <v>2</v>
      </c>
      <c r="AA234" s="152">
        <v>2</v>
      </c>
      <c r="AB234" s="152">
        <v>7</v>
      </c>
      <c r="AC234" s="152">
        <v>7</v>
      </c>
      <c r="AZ234" s="152">
        <v>2</v>
      </c>
      <c r="BA234" s="152">
        <f>IF(AZ234=1,G234,0)</f>
        <v>0</v>
      </c>
      <c r="BB234" s="152">
        <f>IF(AZ234=2,G234,0)</f>
        <v>0</v>
      </c>
      <c r="BC234" s="152">
        <f>IF(AZ234=3,G234,0)</f>
        <v>0</v>
      </c>
      <c r="BD234" s="152">
        <f>IF(AZ234=4,G234,0)</f>
        <v>0</v>
      </c>
      <c r="BE234" s="152">
        <f>IF(AZ234=5,G234,0)</f>
        <v>0</v>
      </c>
      <c r="CA234" s="177">
        <v>2</v>
      </c>
      <c r="CB234" s="177">
        <v>7</v>
      </c>
      <c r="CZ234" s="152">
        <v>4.8039999999999999E-2</v>
      </c>
    </row>
    <row r="235" spans="1:104" x14ac:dyDescent="0.2">
      <c r="A235" s="178">
        <v>101</v>
      </c>
      <c r="B235" s="179" t="s">
        <v>406</v>
      </c>
      <c r="C235" s="180" t="s">
        <v>407</v>
      </c>
      <c r="D235" s="181" t="s">
        <v>116</v>
      </c>
      <c r="E235" s="182">
        <v>5</v>
      </c>
      <c r="F235" s="182">
        <v>0</v>
      </c>
      <c r="G235" s="183">
        <f>E235*F235</f>
        <v>0</v>
      </c>
      <c r="O235" s="177">
        <v>2</v>
      </c>
      <c r="AA235" s="152">
        <v>3</v>
      </c>
      <c r="AB235" s="152">
        <v>7</v>
      </c>
      <c r="AC235" s="152">
        <v>54914594</v>
      </c>
      <c r="AZ235" s="152">
        <v>2</v>
      </c>
      <c r="BA235" s="152">
        <f>IF(AZ235=1,G235,0)</f>
        <v>0</v>
      </c>
      <c r="BB235" s="152">
        <f>IF(AZ235=2,G235,0)</f>
        <v>0</v>
      </c>
      <c r="BC235" s="152">
        <f>IF(AZ235=3,G235,0)</f>
        <v>0</v>
      </c>
      <c r="BD235" s="152">
        <f>IF(AZ235=4,G235,0)</f>
        <v>0</v>
      </c>
      <c r="BE235" s="152">
        <f>IF(AZ235=5,G235,0)</f>
        <v>0</v>
      </c>
      <c r="CA235" s="177">
        <v>3</v>
      </c>
      <c r="CB235" s="177">
        <v>7</v>
      </c>
      <c r="CZ235" s="152">
        <v>7.5000000000000002E-4</v>
      </c>
    </row>
    <row r="236" spans="1:104" x14ac:dyDescent="0.2">
      <c r="A236" s="178">
        <v>102</v>
      </c>
      <c r="B236" s="179" t="s">
        <v>408</v>
      </c>
      <c r="C236" s="180" t="s">
        <v>409</v>
      </c>
      <c r="D236" s="181" t="s">
        <v>139</v>
      </c>
      <c r="E236" s="182">
        <v>3</v>
      </c>
      <c r="F236" s="182">
        <v>0</v>
      </c>
      <c r="G236" s="183">
        <f>E236*F236</f>
        <v>0</v>
      </c>
      <c r="O236" s="177">
        <v>2</v>
      </c>
      <c r="AA236" s="152">
        <v>3</v>
      </c>
      <c r="AB236" s="152">
        <v>7</v>
      </c>
      <c r="AC236" s="152">
        <v>60775352</v>
      </c>
      <c r="AZ236" s="152">
        <v>2</v>
      </c>
      <c r="BA236" s="152">
        <f>IF(AZ236=1,G236,0)</f>
        <v>0</v>
      </c>
      <c r="BB236" s="152">
        <f>IF(AZ236=2,G236,0)</f>
        <v>0</v>
      </c>
      <c r="BC236" s="152">
        <f>IF(AZ236=3,G236,0)</f>
        <v>0</v>
      </c>
      <c r="BD236" s="152">
        <f>IF(AZ236=4,G236,0)</f>
        <v>0</v>
      </c>
      <c r="BE236" s="152">
        <f>IF(AZ236=5,G236,0)</f>
        <v>0</v>
      </c>
      <c r="CA236" s="177">
        <v>3</v>
      </c>
      <c r="CB236" s="177">
        <v>7</v>
      </c>
      <c r="CZ236" s="152">
        <v>3.2499999999999999E-3</v>
      </c>
    </row>
    <row r="237" spans="1:104" x14ac:dyDescent="0.2">
      <c r="A237" s="178">
        <v>103</v>
      </c>
      <c r="B237" s="179" t="s">
        <v>410</v>
      </c>
      <c r="C237" s="180" t="s">
        <v>411</v>
      </c>
      <c r="D237" s="181" t="s">
        <v>116</v>
      </c>
      <c r="E237" s="182">
        <v>4</v>
      </c>
      <c r="F237" s="182">
        <v>0</v>
      </c>
      <c r="G237" s="183">
        <f>E237*F237</f>
        <v>0</v>
      </c>
      <c r="O237" s="177">
        <v>2</v>
      </c>
      <c r="AA237" s="152">
        <v>3</v>
      </c>
      <c r="AB237" s="152">
        <v>7</v>
      </c>
      <c r="AC237" s="152">
        <v>60775392</v>
      </c>
      <c r="AZ237" s="152">
        <v>2</v>
      </c>
      <c r="BA237" s="152">
        <f>IF(AZ237=1,G237,0)</f>
        <v>0</v>
      </c>
      <c r="BB237" s="152">
        <f>IF(AZ237=2,G237,0)</f>
        <v>0</v>
      </c>
      <c r="BC237" s="152">
        <f>IF(AZ237=3,G237,0)</f>
        <v>0</v>
      </c>
      <c r="BD237" s="152">
        <f>IF(AZ237=4,G237,0)</f>
        <v>0</v>
      </c>
      <c r="BE237" s="152">
        <f>IF(AZ237=5,G237,0)</f>
        <v>0</v>
      </c>
      <c r="CA237" s="177">
        <v>3</v>
      </c>
      <c r="CB237" s="177">
        <v>7</v>
      </c>
      <c r="CZ237" s="152">
        <v>2.0000000000000002E-5</v>
      </c>
    </row>
    <row r="238" spans="1:104" x14ac:dyDescent="0.2">
      <c r="A238" s="178">
        <v>104</v>
      </c>
      <c r="B238" s="179" t="s">
        <v>412</v>
      </c>
      <c r="C238" s="180" t="s">
        <v>413</v>
      </c>
      <c r="D238" s="181" t="s">
        <v>116</v>
      </c>
      <c r="E238" s="182">
        <v>1</v>
      </c>
      <c r="F238" s="182">
        <v>0</v>
      </c>
      <c r="G238" s="183">
        <f>E238*F238</f>
        <v>0</v>
      </c>
      <c r="O238" s="177">
        <v>2</v>
      </c>
      <c r="AA238" s="152">
        <v>3</v>
      </c>
      <c r="AB238" s="152">
        <v>7</v>
      </c>
      <c r="AC238" s="152" t="s">
        <v>412</v>
      </c>
      <c r="AZ238" s="152">
        <v>2</v>
      </c>
      <c r="BA238" s="152">
        <f>IF(AZ238=1,G238,0)</f>
        <v>0</v>
      </c>
      <c r="BB238" s="152">
        <f>IF(AZ238=2,G238,0)</f>
        <v>0</v>
      </c>
      <c r="BC238" s="152">
        <f>IF(AZ238=3,G238,0)</f>
        <v>0</v>
      </c>
      <c r="BD238" s="152">
        <f>IF(AZ238=4,G238,0)</f>
        <v>0</v>
      </c>
      <c r="BE238" s="152">
        <f>IF(AZ238=5,G238,0)</f>
        <v>0</v>
      </c>
      <c r="CA238" s="177">
        <v>3</v>
      </c>
      <c r="CB238" s="177">
        <v>7</v>
      </c>
      <c r="CZ238" s="152">
        <v>3.2000000000000001E-2</v>
      </c>
    </row>
    <row r="239" spans="1:104" x14ac:dyDescent="0.2">
      <c r="A239" s="178">
        <v>105</v>
      </c>
      <c r="B239" s="179" t="s">
        <v>414</v>
      </c>
      <c r="C239" s="180" t="s">
        <v>415</v>
      </c>
      <c r="D239" s="181" t="s">
        <v>116</v>
      </c>
      <c r="E239" s="182">
        <v>1</v>
      </c>
      <c r="F239" s="182">
        <v>0</v>
      </c>
      <c r="G239" s="183">
        <f>E239*F239</f>
        <v>0</v>
      </c>
      <c r="O239" s="177">
        <v>2</v>
      </c>
      <c r="AA239" s="152">
        <v>3</v>
      </c>
      <c r="AB239" s="152">
        <v>7</v>
      </c>
      <c r="AC239" s="152" t="s">
        <v>414</v>
      </c>
      <c r="AZ239" s="152">
        <v>2</v>
      </c>
      <c r="BA239" s="152">
        <f>IF(AZ239=1,G239,0)</f>
        <v>0</v>
      </c>
      <c r="BB239" s="152">
        <f>IF(AZ239=2,G239,0)</f>
        <v>0</v>
      </c>
      <c r="BC239" s="152">
        <f>IF(AZ239=3,G239,0)</f>
        <v>0</v>
      </c>
      <c r="BD239" s="152">
        <f>IF(AZ239=4,G239,0)</f>
        <v>0</v>
      </c>
      <c r="BE239" s="152">
        <f>IF(AZ239=5,G239,0)</f>
        <v>0</v>
      </c>
      <c r="CA239" s="177">
        <v>3</v>
      </c>
      <c r="CB239" s="177">
        <v>7</v>
      </c>
      <c r="CZ239" s="152">
        <v>3.2000000000000001E-2</v>
      </c>
    </row>
    <row r="240" spans="1:104" x14ac:dyDescent="0.2">
      <c r="A240" s="178">
        <v>106</v>
      </c>
      <c r="B240" s="179" t="s">
        <v>416</v>
      </c>
      <c r="C240" s="180" t="s">
        <v>417</v>
      </c>
      <c r="D240" s="181" t="s">
        <v>116</v>
      </c>
      <c r="E240" s="182">
        <v>1</v>
      </c>
      <c r="F240" s="182">
        <v>0</v>
      </c>
      <c r="G240" s="183">
        <f>E240*F240</f>
        <v>0</v>
      </c>
      <c r="O240" s="177">
        <v>2</v>
      </c>
      <c r="AA240" s="152">
        <v>3</v>
      </c>
      <c r="AB240" s="152">
        <v>7</v>
      </c>
      <c r="AC240" s="152" t="s">
        <v>416</v>
      </c>
      <c r="AZ240" s="152">
        <v>2</v>
      </c>
      <c r="BA240" s="152">
        <f>IF(AZ240=1,G240,0)</f>
        <v>0</v>
      </c>
      <c r="BB240" s="152">
        <f>IF(AZ240=2,G240,0)</f>
        <v>0</v>
      </c>
      <c r="BC240" s="152">
        <f>IF(AZ240=3,G240,0)</f>
        <v>0</v>
      </c>
      <c r="BD240" s="152">
        <f>IF(AZ240=4,G240,0)</f>
        <v>0</v>
      </c>
      <c r="BE240" s="152">
        <f>IF(AZ240=5,G240,0)</f>
        <v>0</v>
      </c>
      <c r="CA240" s="177">
        <v>3</v>
      </c>
      <c r="CB240" s="177">
        <v>7</v>
      </c>
      <c r="CZ240" s="152">
        <v>3.2000000000000001E-2</v>
      </c>
    </row>
    <row r="241" spans="1:104" x14ac:dyDescent="0.2">
      <c r="A241" s="178">
        <v>107</v>
      </c>
      <c r="B241" s="179" t="s">
        <v>418</v>
      </c>
      <c r="C241" s="180" t="s">
        <v>419</v>
      </c>
      <c r="D241" s="181" t="s">
        <v>116</v>
      </c>
      <c r="E241" s="182">
        <v>2</v>
      </c>
      <c r="F241" s="182">
        <v>0</v>
      </c>
      <c r="G241" s="183">
        <f>E241*F241</f>
        <v>0</v>
      </c>
      <c r="O241" s="177">
        <v>2</v>
      </c>
      <c r="AA241" s="152">
        <v>3</v>
      </c>
      <c r="AB241" s="152">
        <v>7</v>
      </c>
      <c r="AC241" s="152">
        <v>61160111</v>
      </c>
      <c r="AZ241" s="152">
        <v>2</v>
      </c>
      <c r="BA241" s="152">
        <f>IF(AZ241=1,G241,0)</f>
        <v>0</v>
      </c>
      <c r="BB241" s="152">
        <f>IF(AZ241=2,G241,0)</f>
        <v>0</v>
      </c>
      <c r="BC241" s="152">
        <f>IF(AZ241=3,G241,0)</f>
        <v>0</v>
      </c>
      <c r="BD241" s="152">
        <f>IF(AZ241=4,G241,0)</f>
        <v>0</v>
      </c>
      <c r="BE241" s="152">
        <f>IF(AZ241=5,G241,0)</f>
        <v>0</v>
      </c>
      <c r="CA241" s="177">
        <v>3</v>
      </c>
      <c r="CB241" s="177">
        <v>7</v>
      </c>
      <c r="CZ241" s="152">
        <v>1.55E-2</v>
      </c>
    </row>
    <row r="242" spans="1:104" x14ac:dyDescent="0.2">
      <c r="A242" s="178">
        <v>108</v>
      </c>
      <c r="B242" s="179" t="s">
        <v>420</v>
      </c>
      <c r="C242" s="180" t="s">
        <v>421</v>
      </c>
      <c r="D242" s="181" t="s">
        <v>116</v>
      </c>
      <c r="E242" s="182">
        <v>2</v>
      </c>
      <c r="F242" s="182">
        <v>0</v>
      </c>
      <c r="G242" s="183">
        <f>E242*F242</f>
        <v>0</v>
      </c>
      <c r="O242" s="177">
        <v>2</v>
      </c>
      <c r="AA242" s="152">
        <v>3</v>
      </c>
      <c r="AB242" s="152">
        <v>7</v>
      </c>
      <c r="AC242" s="152">
        <v>61160112</v>
      </c>
      <c r="AZ242" s="152">
        <v>2</v>
      </c>
      <c r="BA242" s="152">
        <f>IF(AZ242=1,G242,0)</f>
        <v>0</v>
      </c>
      <c r="BB242" s="152">
        <f>IF(AZ242=2,G242,0)</f>
        <v>0</v>
      </c>
      <c r="BC242" s="152">
        <f>IF(AZ242=3,G242,0)</f>
        <v>0</v>
      </c>
      <c r="BD242" s="152">
        <f>IF(AZ242=4,G242,0)</f>
        <v>0</v>
      </c>
      <c r="BE242" s="152">
        <f>IF(AZ242=5,G242,0)</f>
        <v>0</v>
      </c>
      <c r="CA242" s="177">
        <v>3</v>
      </c>
      <c r="CB242" s="177">
        <v>7</v>
      </c>
      <c r="CZ242" s="152">
        <v>1.6E-2</v>
      </c>
    </row>
    <row r="243" spans="1:104" x14ac:dyDescent="0.2">
      <c r="A243" s="178">
        <v>109</v>
      </c>
      <c r="B243" s="179" t="s">
        <v>422</v>
      </c>
      <c r="C243" s="180" t="s">
        <v>423</v>
      </c>
      <c r="D243" s="181" t="s">
        <v>116</v>
      </c>
      <c r="E243" s="182">
        <v>1</v>
      </c>
      <c r="F243" s="182">
        <v>0</v>
      </c>
      <c r="G243" s="183">
        <f>E243*F243</f>
        <v>0</v>
      </c>
      <c r="O243" s="177">
        <v>2</v>
      </c>
      <c r="AA243" s="152">
        <v>3</v>
      </c>
      <c r="AB243" s="152">
        <v>7</v>
      </c>
      <c r="AC243" s="152" t="s">
        <v>422</v>
      </c>
      <c r="AZ243" s="152">
        <v>2</v>
      </c>
      <c r="BA243" s="152">
        <f>IF(AZ243=1,G243,0)</f>
        <v>0</v>
      </c>
      <c r="BB243" s="152">
        <f>IF(AZ243=2,G243,0)</f>
        <v>0</v>
      </c>
      <c r="BC243" s="152">
        <f>IF(AZ243=3,G243,0)</f>
        <v>0</v>
      </c>
      <c r="BD243" s="152">
        <f>IF(AZ243=4,G243,0)</f>
        <v>0</v>
      </c>
      <c r="BE243" s="152">
        <f>IF(AZ243=5,G243,0)</f>
        <v>0</v>
      </c>
      <c r="CA243" s="177">
        <v>3</v>
      </c>
      <c r="CB243" s="177">
        <v>7</v>
      </c>
      <c r="CZ243" s="152">
        <v>3.2000000000000001E-2</v>
      </c>
    </row>
    <row r="244" spans="1:104" x14ac:dyDescent="0.2">
      <c r="A244" s="178">
        <v>110</v>
      </c>
      <c r="B244" s="179" t="s">
        <v>424</v>
      </c>
      <c r="C244" s="180" t="s">
        <v>425</v>
      </c>
      <c r="D244" s="181" t="s">
        <v>116</v>
      </c>
      <c r="E244" s="182">
        <v>2</v>
      </c>
      <c r="F244" s="182">
        <v>0</v>
      </c>
      <c r="G244" s="183">
        <f>E244*F244</f>
        <v>0</v>
      </c>
      <c r="O244" s="177">
        <v>2</v>
      </c>
      <c r="AA244" s="152">
        <v>3</v>
      </c>
      <c r="AB244" s="152">
        <v>7</v>
      </c>
      <c r="AC244" s="152">
        <v>61181501</v>
      </c>
      <c r="AZ244" s="152">
        <v>2</v>
      </c>
      <c r="BA244" s="152">
        <f>IF(AZ244=1,G244,0)</f>
        <v>0</v>
      </c>
      <c r="BB244" s="152">
        <f>IF(AZ244=2,G244,0)</f>
        <v>0</v>
      </c>
      <c r="BC244" s="152">
        <f>IF(AZ244=3,G244,0)</f>
        <v>0</v>
      </c>
      <c r="BD244" s="152">
        <f>IF(AZ244=4,G244,0)</f>
        <v>0</v>
      </c>
      <c r="BE244" s="152">
        <f>IF(AZ244=5,G244,0)</f>
        <v>0</v>
      </c>
      <c r="CA244" s="177">
        <v>3</v>
      </c>
      <c r="CB244" s="177">
        <v>7</v>
      </c>
      <c r="CZ244" s="152">
        <v>1.6E-2</v>
      </c>
    </row>
    <row r="245" spans="1:104" x14ac:dyDescent="0.2">
      <c r="A245" s="178">
        <v>111</v>
      </c>
      <c r="B245" s="179" t="s">
        <v>426</v>
      </c>
      <c r="C245" s="180" t="s">
        <v>427</v>
      </c>
      <c r="D245" s="181" t="s">
        <v>116</v>
      </c>
      <c r="E245" s="182">
        <v>2</v>
      </c>
      <c r="F245" s="182">
        <v>0</v>
      </c>
      <c r="G245" s="183">
        <f>E245*F245</f>
        <v>0</v>
      </c>
      <c r="O245" s="177">
        <v>2</v>
      </c>
      <c r="AA245" s="152">
        <v>3</v>
      </c>
      <c r="AB245" s="152">
        <v>10</v>
      </c>
      <c r="AC245" s="152">
        <v>61181502</v>
      </c>
      <c r="AZ245" s="152">
        <v>2</v>
      </c>
      <c r="BA245" s="152">
        <f>IF(AZ245=1,G245,0)</f>
        <v>0</v>
      </c>
      <c r="BB245" s="152">
        <f>IF(AZ245=2,G245,0)</f>
        <v>0</v>
      </c>
      <c r="BC245" s="152">
        <f>IF(AZ245=3,G245,0)</f>
        <v>0</v>
      </c>
      <c r="BD245" s="152">
        <f>IF(AZ245=4,G245,0)</f>
        <v>0</v>
      </c>
      <c r="BE245" s="152">
        <f>IF(AZ245=5,G245,0)</f>
        <v>0</v>
      </c>
      <c r="CA245" s="177">
        <v>3</v>
      </c>
      <c r="CB245" s="177">
        <v>10</v>
      </c>
      <c r="CZ245" s="152">
        <v>1.6E-2</v>
      </c>
    </row>
    <row r="246" spans="1:104" x14ac:dyDescent="0.2">
      <c r="A246" s="178">
        <v>112</v>
      </c>
      <c r="B246" s="179" t="s">
        <v>428</v>
      </c>
      <c r="C246" s="180" t="s">
        <v>429</v>
      </c>
      <c r="D246" s="181" t="s">
        <v>116</v>
      </c>
      <c r="E246" s="182">
        <v>1</v>
      </c>
      <c r="F246" s="182">
        <v>0</v>
      </c>
      <c r="G246" s="183">
        <f>E246*F246</f>
        <v>0</v>
      </c>
      <c r="O246" s="177">
        <v>2</v>
      </c>
      <c r="AA246" s="152">
        <v>3</v>
      </c>
      <c r="AB246" s="152">
        <v>10</v>
      </c>
      <c r="AC246" s="152">
        <v>61181552</v>
      </c>
      <c r="AZ246" s="152">
        <v>2</v>
      </c>
      <c r="BA246" s="152">
        <f>IF(AZ246=1,G246,0)</f>
        <v>0</v>
      </c>
      <c r="BB246" s="152">
        <f>IF(AZ246=2,G246,0)</f>
        <v>0</v>
      </c>
      <c r="BC246" s="152">
        <f>IF(AZ246=3,G246,0)</f>
        <v>0</v>
      </c>
      <c r="BD246" s="152">
        <f>IF(AZ246=4,G246,0)</f>
        <v>0</v>
      </c>
      <c r="BE246" s="152">
        <f>IF(AZ246=5,G246,0)</f>
        <v>0</v>
      </c>
      <c r="CA246" s="177">
        <v>3</v>
      </c>
      <c r="CB246" s="177">
        <v>10</v>
      </c>
      <c r="CZ246" s="152">
        <v>1.7999999999999999E-2</v>
      </c>
    </row>
    <row r="247" spans="1:104" x14ac:dyDescent="0.2">
      <c r="A247" s="178">
        <v>113</v>
      </c>
      <c r="B247" s="179" t="s">
        <v>430</v>
      </c>
      <c r="C247" s="180" t="s">
        <v>431</v>
      </c>
      <c r="D247" s="181" t="s">
        <v>131</v>
      </c>
      <c r="E247" s="182">
        <v>0.29091</v>
      </c>
      <c r="F247" s="182">
        <v>0</v>
      </c>
      <c r="G247" s="183">
        <f>E247*F247</f>
        <v>0</v>
      </c>
      <c r="O247" s="177">
        <v>2</v>
      </c>
      <c r="AA247" s="152">
        <v>7</v>
      </c>
      <c r="AB247" s="152">
        <v>1001</v>
      </c>
      <c r="AC247" s="152">
        <v>5</v>
      </c>
      <c r="AZ247" s="152">
        <v>2</v>
      </c>
      <c r="BA247" s="152">
        <f>IF(AZ247=1,G247,0)</f>
        <v>0</v>
      </c>
      <c r="BB247" s="152">
        <f>IF(AZ247=2,G247,0)</f>
        <v>0</v>
      </c>
      <c r="BC247" s="152">
        <f>IF(AZ247=3,G247,0)</f>
        <v>0</v>
      </c>
      <c r="BD247" s="152">
        <f>IF(AZ247=4,G247,0)</f>
        <v>0</v>
      </c>
      <c r="BE247" s="152">
        <f>IF(AZ247=5,G247,0)</f>
        <v>0</v>
      </c>
      <c r="CA247" s="177">
        <v>7</v>
      </c>
      <c r="CB247" s="177">
        <v>1001</v>
      </c>
      <c r="CZ247" s="152">
        <v>0</v>
      </c>
    </row>
    <row r="248" spans="1:104" x14ac:dyDescent="0.2">
      <c r="A248" s="192"/>
      <c r="B248" s="193" t="s">
        <v>73</v>
      </c>
      <c r="C248" s="194" t="str">
        <f>CONCATENATE(B229," ",C229)</f>
        <v>766 Konstrukce truhlářské</v>
      </c>
      <c r="D248" s="195"/>
      <c r="E248" s="196"/>
      <c r="F248" s="197"/>
      <c r="G248" s="198">
        <f>SUM(G229:G247)</f>
        <v>0</v>
      </c>
      <c r="O248" s="177">
        <v>4</v>
      </c>
      <c r="BA248" s="199">
        <f>SUM(BA229:BA247)</f>
        <v>0</v>
      </c>
      <c r="BB248" s="199">
        <f>SUM(BB229:BB247)</f>
        <v>0</v>
      </c>
      <c r="BC248" s="199">
        <f>SUM(BC229:BC247)</f>
        <v>0</v>
      </c>
      <c r="BD248" s="199">
        <f>SUM(BD229:BD247)</f>
        <v>0</v>
      </c>
      <c r="BE248" s="199">
        <f>SUM(BE229:BE247)</f>
        <v>0</v>
      </c>
    </row>
    <row r="249" spans="1:104" x14ac:dyDescent="0.2">
      <c r="A249" s="171" t="s">
        <v>72</v>
      </c>
      <c r="B249" s="172" t="s">
        <v>432</v>
      </c>
      <c r="C249" s="173" t="s">
        <v>433</v>
      </c>
      <c r="D249" s="174"/>
      <c r="E249" s="175"/>
      <c r="F249" s="175"/>
      <c r="G249" s="176"/>
      <c r="O249" s="177">
        <v>1</v>
      </c>
    </row>
    <row r="250" spans="1:104" x14ac:dyDescent="0.2">
      <c r="A250" s="178">
        <v>114</v>
      </c>
      <c r="B250" s="179" t="s">
        <v>434</v>
      </c>
      <c r="C250" s="180" t="s">
        <v>435</v>
      </c>
      <c r="D250" s="181" t="s">
        <v>83</v>
      </c>
      <c r="E250" s="182">
        <v>24.55</v>
      </c>
      <c r="F250" s="182">
        <v>0</v>
      </c>
      <c r="G250" s="183">
        <f>E250*F250</f>
        <v>0</v>
      </c>
      <c r="O250" s="177">
        <v>2</v>
      </c>
      <c r="AA250" s="152">
        <v>1</v>
      </c>
      <c r="AB250" s="152">
        <v>7</v>
      </c>
      <c r="AC250" s="152">
        <v>7</v>
      </c>
      <c r="AZ250" s="152">
        <v>2</v>
      </c>
      <c r="BA250" s="152">
        <f>IF(AZ250=1,G250,0)</f>
        <v>0</v>
      </c>
      <c r="BB250" s="152">
        <f>IF(AZ250=2,G250,0)</f>
        <v>0</v>
      </c>
      <c r="BC250" s="152">
        <f>IF(AZ250=3,G250,0)</f>
        <v>0</v>
      </c>
      <c r="BD250" s="152">
        <f>IF(AZ250=4,G250,0)</f>
        <v>0</v>
      </c>
      <c r="BE250" s="152">
        <f>IF(AZ250=5,G250,0)</f>
        <v>0</v>
      </c>
      <c r="CA250" s="177">
        <v>1</v>
      </c>
      <c r="CB250" s="177">
        <v>7</v>
      </c>
      <c r="CZ250" s="152">
        <v>2.1000000000000001E-4</v>
      </c>
    </row>
    <row r="251" spans="1:104" x14ac:dyDescent="0.2">
      <c r="A251" s="184"/>
      <c r="B251" s="186"/>
      <c r="C251" s="187" t="s">
        <v>436</v>
      </c>
      <c r="D251" s="188"/>
      <c r="E251" s="189">
        <v>9.8000000000000007</v>
      </c>
      <c r="F251" s="190"/>
      <c r="G251" s="191"/>
      <c r="M251" s="185" t="s">
        <v>436</v>
      </c>
      <c r="O251" s="177"/>
    </row>
    <row r="252" spans="1:104" x14ac:dyDescent="0.2">
      <c r="A252" s="184"/>
      <c r="B252" s="186"/>
      <c r="C252" s="187" t="s">
        <v>437</v>
      </c>
      <c r="D252" s="188"/>
      <c r="E252" s="189">
        <v>5.3</v>
      </c>
      <c r="F252" s="190"/>
      <c r="G252" s="191"/>
      <c r="M252" s="185" t="s">
        <v>437</v>
      </c>
      <c r="O252" s="177"/>
    </row>
    <row r="253" spans="1:104" x14ac:dyDescent="0.2">
      <c r="A253" s="184"/>
      <c r="B253" s="186"/>
      <c r="C253" s="187" t="s">
        <v>438</v>
      </c>
      <c r="D253" s="188"/>
      <c r="E253" s="189">
        <v>1.85</v>
      </c>
      <c r="F253" s="190"/>
      <c r="G253" s="191"/>
      <c r="M253" s="185" t="s">
        <v>438</v>
      </c>
      <c r="O253" s="177"/>
    </row>
    <row r="254" spans="1:104" x14ac:dyDescent="0.2">
      <c r="A254" s="184"/>
      <c r="B254" s="186"/>
      <c r="C254" s="187" t="s">
        <v>439</v>
      </c>
      <c r="D254" s="188"/>
      <c r="E254" s="189">
        <v>7.6</v>
      </c>
      <c r="F254" s="190"/>
      <c r="G254" s="191"/>
      <c r="M254" s="185" t="s">
        <v>439</v>
      </c>
      <c r="O254" s="177"/>
    </row>
    <row r="255" spans="1:104" x14ac:dyDescent="0.2">
      <c r="A255" s="178">
        <v>115</v>
      </c>
      <c r="B255" s="179" t="s">
        <v>440</v>
      </c>
      <c r="C255" s="180" t="s">
        <v>441</v>
      </c>
      <c r="D255" s="181" t="s">
        <v>83</v>
      </c>
      <c r="E255" s="182">
        <v>24.55</v>
      </c>
      <c r="F255" s="182">
        <v>0</v>
      </c>
      <c r="G255" s="183">
        <f>E255*F255</f>
        <v>0</v>
      </c>
      <c r="O255" s="177">
        <v>2</v>
      </c>
      <c r="AA255" s="152">
        <v>1</v>
      </c>
      <c r="AB255" s="152">
        <v>7</v>
      </c>
      <c r="AC255" s="152">
        <v>7</v>
      </c>
      <c r="AZ255" s="152">
        <v>2</v>
      </c>
      <c r="BA255" s="152">
        <f>IF(AZ255=1,G255,0)</f>
        <v>0</v>
      </c>
      <c r="BB255" s="152">
        <f>IF(AZ255=2,G255,0)</f>
        <v>0</v>
      </c>
      <c r="BC255" s="152">
        <f>IF(AZ255=3,G255,0)</f>
        <v>0</v>
      </c>
      <c r="BD255" s="152">
        <f>IF(AZ255=4,G255,0)</f>
        <v>0</v>
      </c>
      <c r="BE255" s="152">
        <f>IF(AZ255=5,G255,0)</f>
        <v>0</v>
      </c>
      <c r="CA255" s="177">
        <v>1</v>
      </c>
      <c r="CB255" s="177">
        <v>7</v>
      </c>
      <c r="CZ255" s="152">
        <v>4.7499999999999999E-3</v>
      </c>
    </row>
    <row r="256" spans="1:104" x14ac:dyDescent="0.2">
      <c r="A256" s="178">
        <v>116</v>
      </c>
      <c r="B256" s="179" t="s">
        <v>442</v>
      </c>
      <c r="C256" s="180" t="s">
        <v>443</v>
      </c>
      <c r="D256" s="181" t="s">
        <v>83</v>
      </c>
      <c r="E256" s="182">
        <v>24.55</v>
      </c>
      <c r="F256" s="182">
        <v>0</v>
      </c>
      <c r="G256" s="183">
        <f>E256*F256</f>
        <v>0</v>
      </c>
      <c r="O256" s="177">
        <v>2</v>
      </c>
      <c r="AA256" s="152">
        <v>1</v>
      </c>
      <c r="AB256" s="152">
        <v>7</v>
      </c>
      <c r="AC256" s="152">
        <v>7</v>
      </c>
      <c r="AZ256" s="152">
        <v>2</v>
      </c>
      <c r="BA256" s="152">
        <f>IF(AZ256=1,G256,0)</f>
        <v>0</v>
      </c>
      <c r="BB256" s="152">
        <f>IF(AZ256=2,G256,0)</f>
        <v>0</v>
      </c>
      <c r="BC256" s="152">
        <f>IF(AZ256=3,G256,0)</f>
        <v>0</v>
      </c>
      <c r="BD256" s="152">
        <f>IF(AZ256=4,G256,0)</f>
        <v>0</v>
      </c>
      <c r="BE256" s="152">
        <f>IF(AZ256=5,G256,0)</f>
        <v>0</v>
      </c>
      <c r="CA256" s="177">
        <v>1</v>
      </c>
      <c r="CB256" s="177">
        <v>7</v>
      </c>
      <c r="CZ256" s="152">
        <v>8.0000000000000004E-4</v>
      </c>
    </row>
    <row r="257" spans="1:104" x14ac:dyDescent="0.2">
      <c r="A257" s="178">
        <v>117</v>
      </c>
      <c r="B257" s="179" t="s">
        <v>444</v>
      </c>
      <c r="C257" s="180" t="s">
        <v>445</v>
      </c>
      <c r="D257" s="181" t="s">
        <v>83</v>
      </c>
      <c r="E257" s="182">
        <v>24.55</v>
      </c>
      <c r="F257" s="182">
        <v>0</v>
      </c>
      <c r="G257" s="183">
        <f>E257*F257</f>
        <v>0</v>
      </c>
      <c r="O257" s="177">
        <v>2</v>
      </c>
      <c r="AA257" s="152">
        <v>3</v>
      </c>
      <c r="AB257" s="152">
        <v>7</v>
      </c>
      <c r="AC257" s="152">
        <v>597642031</v>
      </c>
      <c r="AZ257" s="152">
        <v>2</v>
      </c>
      <c r="BA257" s="152">
        <f>IF(AZ257=1,G257,0)</f>
        <v>0</v>
      </c>
      <c r="BB257" s="152">
        <f>IF(AZ257=2,G257,0)</f>
        <v>0</v>
      </c>
      <c r="BC257" s="152">
        <f>IF(AZ257=3,G257,0)</f>
        <v>0</v>
      </c>
      <c r="BD257" s="152">
        <f>IF(AZ257=4,G257,0)</f>
        <v>0</v>
      </c>
      <c r="BE257" s="152">
        <f>IF(AZ257=5,G257,0)</f>
        <v>0</v>
      </c>
      <c r="CA257" s="177">
        <v>3</v>
      </c>
      <c r="CB257" s="177">
        <v>7</v>
      </c>
      <c r="CZ257" s="152">
        <v>1.9199999999999998E-2</v>
      </c>
    </row>
    <row r="258" spans="1:104" x14ac:dyDescent="0.2">
      <c r="A258" s="178">
        <v>118</v>
      </c>
      <c r="B258" s="179" t="s">
        <v>446</v>
      </c>
      <c r="C258" s="180" t="s">
        <v>447</v>
      </c>
      <c r="D258" s="181" t="s">
        <v>131</v>
      </c>
      <c r="E258" s="182">
        <v>0.61276799999999998</v>
      </c>
      <c r="F258" s="182">
        <v>0</v>
      </c>
      <c r="G258" s="183">
        <f>E258*F258</f>
        <v>0</v>
      </c>
      <c r="O258" s="177">
        <v>2</v>
      </c>
      <c r="AA258" s="152">
        <v>7</v>
      </c>
      <c r="AB258" s="152">
        <v>1001</v>
      </c>
      <c r="AC258" s="152">
        <v>5</v>
      </c>
      <c r="AZ258" s="152">
        <v>2</v>
      </c>
      <c r="BA258" s="152">
        <f>IF(AZ258=1,G258,0)</f>
        <v>0</v>
      </c>
      <c r="BB258" s="152">
        <f>IF(AZ258=2,G258,0)</f>
        <v>0</v>
      </c>
      <c r="BC258" s="152">
        <f>IF(AZ258=3,G258,0)</f>
        <v>0</v>
      </c>
      <c r="BD258" s="152">
        <f>IF(AZ258=4,G258,0)</f>
        <v>0</v>
      </c>
      <c r="BE258" s="152">
        <f>IF(AZ258=5,G258,0)</f>
        <v>0</v>
      </c>
      <c r="CA258" s="177">
        <v>7</v>
      </c>
      <c r="CB258" s="177">
        <v>1001</v>
      </c>
      <c r="CZ258" s="152">
        <v>0</v>
      </c>
    </row>
    <row r="259" spans="1:104" x14ac:dyDescent="0.2">
      <c r="A259" s="192"/>
      <c r="B259" s="193" t="s">
        <v>73</v>
      </c>
      <c r="C259" s="194" t="str">
        <f>CONCATENATE(B249," ",C249)</f>
        <v>771 Podlahy z dlaždic a obklady</v>
      </c>
      <c r="D259" s="195"/>
      <c r="E259" s="196"/>
      <c r="F259" s="197"/>
      <c r="G259" s="198">
        <f>SUM(G249:G258)</f>
        <v>0</v>
      </c>
      <c r="O259" s="177">
        <v>4</v>
      </c>
      <c r="BA259" s="199">
        <f>SUM(BA249:BA258)</f>
        <v>0</v>
      </c>
      <c r="BB259" s="199">
        <f>SUM(BB249:BB258)</f>
        <v>0</v>
      </c>
      <c r="BC259" s="199">
        <f>SUM(BC249:BC258)</f>
        <v>0</v>
      </c>
      <c r="BD259" s="199">
        <f>SUM(BD249:BD258)</f>
        <v>0</v>
      </c>
      <c r="BE259" s="199">
        <f>SUM(BE249:BE258)</f>
        <v>0</v>
      </c>
    </row>
    <row r="260" spans="1:104" x14ac:dyDescent="0.2">
      <c r="A260" s="171" t="s">
        <v>72</v>
      </c>
      <c r="B260" s="172" t="s">
        <v>448</v>
      </c>
      <c r="C260" s="173" t="s">
        <v>449</v>
      </c>
      <c r="D260" s="174"/>
      <c r="E260" s="175"/>
      <c r="F260" s="175"/>
      <c r="G260" s="176"/>
      <c r="O260" s="177">
        <v>1</v>
      </c>
    </row>
    <row r="261" spans="1:104" x14ac:dyDescent="0.2">
      <c r="A261" s="178">
        <v>119</v>
      </c>
      <c r="B261" s="179" t="s">
        <v>450</v>
      </c>
      <c r="C261" s="180" t="s">
        <v>451</v>
      </c>
      <c r="D261" s="181" t="s">
        <v>139</v>
      </c>
      <c r="E261" s="182">
        <v>70.78</v>
      </c>
      <c r="F261" s="182">
        <v>0</v>
      </c>
      <c r="G261" s="183">
        <f>E261*F261</f>
        <v>0</v>
      </c>
      <c r="O261" s="177">
        <v>2</v>
      </c>
      <c r="AA261" s="152">
        <v>1</v>
      </c>
      <c r="AB261" s="152">
        <v>7</v>
      </c>
      <c r="AC261" s="152">
        <v>7</v>
      </c>
      <c r="AZ261" s="152">
        <v>2</v>
      </c>
      <c r="BA261" s="152">
        <f>IF(AZ261=1,G261,0)</f>
        <v>0</v>
      </c>
      <c r="BB261" s="152">
        <f>IF(AZ261=2,G261,0)</f>
        <v>0</v>
      </c>
      <c r="BC261" s="152">
        <f>IF(AZ261=3,G261,0)</f>
        <v>0</v>
      </c>
      <c r="BD261" s="152">
        <f>IF(AZ261=4,G261,0)</f>
        <v>0</v>
      </c>
      <c r="BE261" s="152">
        <f>IF(AZ261=5,G261,0)</f>
        <v>0</v>
      </c>
      <c r="CA261" s="177">
        <v>1</v>
      </c>
      <c r="CB261" s="177">
        <v>7</v>
      </c>
      <c r="CZ261" s="152">
        <v>0</v>
      </c>
    </row>
    <row r="262" spans="1:104" x14ac:dyDescent="0.2">
      <c r="A262" s="184"/>
      <c r="B262" s="186"/>
      <c r="C262" s="187" t="s">
        <v>452</v>
      </c>
      <c r="D262" s="188"/>
      <c r="E262" s="189">
        <v>33.68</v>
      </c>
      <c r="F262" s="190"/>
      <c r="G262" s="191"/>
      <c r="M262" s="185" t="s">
        <v>452</v>
      </c>
      <c r="O262" s="177"/>
    </row>
    <row r="263" spans="1:104" x14ac:dyDescent="0.2">
      <c r="A263" s="184"/>
      <c r="B263" s="186"/>
      <c r="C263" s="187" t="s">
        <v>453</v>
      </c>
      <c r="D263" s="188"/>
      <c r="E263" s="189">
        <v>37.1</v>
      </c>
      <c r="F263" s="190"/>
      <c r="G263" s="191"/>
      <c r="M263" s="185" t="s">
        <v>453</v>
      </c>
      <c r="O263" s="177"/>
    </row>
    <row r="264" spans="1:104" x14ac:dyDescent="0.2">
      <c r="A264" s="178">
        <v>120</v>
      </c>
      <c r="B264" s="179" t="s">
        <v>454</v>
      </c>
      <c r="C264" s="180" t="s">
        <v>455</v>
      </c>
      <c r="D264" s="181" t="s">
        <v>83</v>
      </c>
      <c r="E264" s="182">
        <v>156.5</v>
      </c>
      <c r="F264" s="182">
        <v>0</v>
      </c>
      <c r="G264" s="183">
        <f>E264*F264</f>
        <v>0</v>
      </c>
      <c r="O264" s="177">
        <v>2</v>
      </c>
      <c r="AA264" s="152">
        <v>1</v>
      </c>
      <c r="AB264" s="152">
        <v>7</v>
      </c>
      <c r="AC264" s="152">
        <v>7</v>
      </c>
      <c r="AZ264" s="152">
        <v>2</v>
      </c>
      <c r="BA264" s="152">
        <f>IF(AZ264=1,G264,0)</f>
        <v>0</v>
      </c>
      <c r="BB264" s="152">
        <f>IF(AZ264=2,G264,0)</f>
        <v>0</v>
      </c>
      <c r="BC264" s="152">
        <f>IF(AZ264=3,G264,0)</f>
        <v>0</v>
      </c>
      <c r="BD264" s="152">
        <f>IF(AZ264=4,G264,0)</f>
        <v>0</v>
      </c>
      <c r="BE264" s="152">
        <f>IF(AZ264=5,G264,0)</f>
        <v>0</v>
      </c>
      <c r="CA264" s="177">
        <v>1</v>
      </c>
      <c r="CB264" s="177">
        <v>7</v>
      </c>
      <c r="CZ264" s="152">
        <v>7.8799999999999999E-3</v>
      </c>
    </row>
    <row r="265" spans="1:104" x14ac:dyDescent="0.2">
      <c r="A265" s="184"/>
      <c r="B265" s="186"/>
      <c r="C265" s="187" t="s">
        <v>456</v>
      </c>
      <c r="D265" s="188"/>
      <c r="E265" s="189">
        <v>9.5</v>
      </c>
      <c r="F265" s="190"/>
      <c r="G265" s="191"/>
      <c r="M265" s="185" t="s">
        <v>456</v>
      </c>
      <c r="O265" s="177"/>
    </row>
    <row r="266" spans="1:104" x14ac:dyDescent="0.2">
      <c r="A266" s="184"/>
      <c r="B266" s="186"/>
      <c r="C266" s="187" t="s">
        <v>457</v>
      </c>
      <c r="D266" s="188"/>
      <c r="E266" s="189">
        <v>68.2</v>
      </c>
      <c r="F266" s="190"/>
      <c r="G266" s="191"/>
      <c r="M266" s="185" t="s">
        <v>457</v>
      </c>
      <c r="O266" s="177"/>
    </row>
    <row r="267" spans="1:104" x14ac:dyDescent="0.2">
      <c r="A267" s="184"/>
      <c r="B267" s="186"/>
      <c r="C267" s="187" t="s">
        <v>458</v>
      </c>
      <c r="D267" s="188"/>
      <c r="E267" s="189">
        <v>78.8</v>
      </c>
      <c r="F267" s="190"/>
      <c r="G267" s="191"/>
      <c r="M267" s="185" t="s">
        <v>458</v>
      </c>
      <c r="O267" s="177"/>
    </row>
    <row r="268" spans="1:104" x14ac:dyDescent="0.2">
      <c r="A268" s="178">
        <v>121</v>
      </c>
      <c r="B268" s="179" t="s">
        <v>459</v>
      </c>
      <c r="C268" s="180" t="s">
        <v>460</v>
      </c>
      <c r="D268" s="181" t="s">
        <v>83</v>
      </c>
      <c r="E268" s="182">
        <v>156.5</v>
      </c>
      <c r="F268" s="182">
        <v>0</v>
      </c>
      <c r="G268" s="183">
        <f>E268*F268</f>
        <v>0</v>
      </c>
      <c r="O268" s="177">
        <v>2</v>
      </c>
      <c r="AA268" s="152">
        <v>1</v>
      </c>
      <c r="AB268" s="152">
        <v>7</v>
      </c>
      <c r="AC268" s="152">
        <v>7</v>
      </c>
      <c r="AZ268" s="152">
        <v>2</v>
      </c>
      <c r="BA268" s="152">
        <f>IF(AZ268=1,G268,0)</f>
        <v>0</v>
      </c>
      <c r="BB268" s="152">
        <f>IF(AZ268=2,G268,0)</f>
        <v>0</v>
      </c>
      <c r="BC268" s="152">
        <f>IF(AZ268=3,G268,0)</f>
        <v>0</v>
      </c>
      <c r="BD268" s="152">
        <f>IF(AZ268=4,G268,0)</f>
        <v>0</v>
      </c>
      <c r="BE268" s="152">
        <f>IF(AZ268=5,G268,0)</f>
        <v>0</v>
      </c>
      <c r="CA268" s="177">
        <v>1</v>
      </c>
      <c r="CB268" s="177">
        <v>7</v>
      </c>
      <c r="CZ268" s="152">
        <v>1.0000000000000001E-5</v>
      </c>
    </row>
    <row r="269" spans="1:104" x14ac:dyDescent="0.2">
      <c r="A269" s="178">
        <v>122</v>
      </c>
      <c r="B269" s="179" t="s">
        <v>461</v>
      </c>
      <c r="C269" s="180" t="s">
        <v>462</v>
      </c>
      <c r="D269" s="181" t="s">
        <v>139</v>
      </c>
      <c r="E269" s="182">
        <v>4.7</v>
      </c>
      <c r="F269" s="182">
        <v>0</v>
      </c>
      <c r="G269" s="183">
        <f>E269*F269</f>
        <v>0</v>
      </c>
      <c r="O269" s="177">
        <v>2</v>
      </c>
      <c r="AA269" s="152">
        <v>1</v>
      </c>
      <c r="AB269" s="152">
        <v>7</v>
      </c>
      <c r="AC269" s="152">
        <v>7</v>
      </c>
      <c r="AZ269" s="152">
        <v>2</v>
      </c>
      <c r="BA269" s="152">
        <f>IF(AZ269=1,G269,0)</f>
        <v>0</v>
      </c>
      <c r="BB269" s="152">
        <f>IF(AZ269=2,G269,0)</f>
        <v>0</v>
      </c>
      <c r="BC269" s="152">
        <f>IF(AZ269=3,G269,0)</f>
        <v>0</v>
      </c>
      <c r="BD269" s="152">
        <f>IF(AZ269=4,G269,0)</f>
        <v>0</v>
      </c>
      <c r="BE269" s="152">
        <f>IF(AZ269=5,G269,0)</f>
        <v>0</v>
      </c>
      <c r="CA269" s="177">
        <v>1</v>
      </c>
      <c r="CB269" s="177">
        <v>7</v>
      </c>
      <c r="CZ269" s="152">
        <v>1.3999999999999999E-4</v>
      </c>
    </row>
    <row r="270" spans="1:104" x14ac:dyDescent="0.2">
      <c r="A270" s="184"/>
      <c r="B270" s="186"/>
      <c r="C270" s="187" t="s">
        <v>463</v>
      </c>
      <c r="D270" s="188"/>
      <c r="E270" s="189">
        <v>1.6</v>
      </c>
      <c r="F270" s="190"/>
      <c r="G270" s="191"/>
      <c r="M270" s="185" t="s">
        <v>463</v>
      </c>
      <c r="O270" s="177"/>
    </row>
    <row r="271" spans="1:104" x14ac:dyDescent="0.2">
      <c r="A271" s="184"/>
      <c r="B271" s="186"/>
      <c r="C271" s="187" t="s">
        <v>464</v>
      </c>
      <c r="D271" s="188"/>
      <c r="E271" s="189">
        <v>1.4</v>
      </c>
      <c r="F271" s="190"/>
      <c r="G271" s="191"/>
      <c r="M271" s="185" t="s">
        <v>464</v>
      </c>
      <c r="O271" s="177"/>
    </row>
    <row r="272" spans="1:104" x14ac:dyDescent="0.2">
      <c r="A272" s="184"/>
      <c r="B272" s="186"/>
      <c r="C272" s="187" t="s">
        <v>465</v>
      </c>
      <c r="D272" s="188"/>
      <c r="E272" s="189">
        <v>1.7</v>
      </c>
      <c r="F272" s="190"/>
      <c r="G272" s="191"/>
      <c r="M272" s="185" t="s">
        <v>465</v>
      </c>
      <c r="O272" s="177"/>
    </row>
    <row r="273" spans="1:104" x14ac:dyDescent="0.2">
      <c r="A273" s="178">
        <v>123</v>
      </c>
      <c r="B273" s="179" t="s">
        <v>466</v>
      </c>
      <c r="C273" s="180" t="s">
        <v>467</v>
      </c>
      <c r="D273" s="181" t="s">
        <v>139</v>
      </c>
      <c r="E273" s="182">
        <v>74</v>
      </c>
      <c r="F273" s="182">
        <v>0</v>
      </c>
      <c r="G273" s="183">
        <f>E273*F273</f>
        <v>0</v>
      </c>
      <c r="O273" s="177">
        <v>2</v>
      </c>
      <c r="AA273" s="152">
        <v>3</v>
      </c>
      <c r="AB273" s="152">
        <v>7</v>
      </c>
      <c r="AC273" s="152" t="s">
        <v>466</v>
      </c>
      <c r="AZ273" s="152">
        <v>2</v>
      </c>
      <c r="BA273" s="152">
        <f>IF(AZ273=1,G273,0)</f>
        <v>0</v>
      </c>
      <c r="BB273" s="152">
        <f>IF(AZ273=2,G273,0)</f>
        <v>0</v>
      </c>
      <c r="BC273" s="152">
        <f>IF(AZ273=3,G273,0)</f>
        <v>0</v>
      </c>
      <c r="BD273" s="152">
        <f>IF(AZ273=4,G273,0)</f>
        <v>0</v>
      </c>
      <c r="BE273" s="152">
        <f>IF(AZ273=5,G273,0)</f>
        <v>0</v>
      </c>
      <c r="CA273" s="177">
        <v>3</v>
      </c>
      <c r="CB273" s="177">
        <v>7</v>
      </c>
      <c r="CZ273" s="152">
        <v>5.0000000000000001E-4</v>
      </c>
    </row>
    <row r="274" spans="1:104" x14ac:dyDescent="0.2">
      <c r="A274" s="178">
        <v>124</v>
      </c>
      <c r="B274" s="179" t="s">
        <v>468</v>
      </c>
      <c r="C274" s="180" t="s">
        <v>469</v>
      </c>
      <c r="D274" s="181" t="s">
        <v>131</v>
      </c>
      <c r="E274" s="182">
        <v>1.272443</v>
      </c>
      <c r="F274" s="182">
        <v>0</v>
      </c>
      <c r="G274" s="183">
        <f>E274*F274</f>
        <v>0</v>
      </c>
      <c r="O274" s="177">
        <v>2</v>
      </c>
      <c r="AA274" s="152">
        <v>7</v>
      </c>
      <c r="AB274" s="152">
        <v>1001</v>
      </c>
      <c r="AC274" s="152">
        <v>5</v>
      </c>
      <c r="AZ274" s="152">
        <v>2</v>
      </c>
      <c r="BA274" s="152">
        <f>IF(AZ274=1,G274,0)</f>
        <v>0</v>
      </c>
      <c r="BB274" s="152">
        <f>IF(AZ274=2,G274,0)</f>
        <v>0</v>
      </c>
      <c r="BC274" s="152">
        <f>IF(AZ274=3,G274,0)</f>
        <v>0</v>
      </c>
      <c r="BD274" s="152">
        <f>IF(AZ274=4,G274,0)</f>
        <v>0</v>
      </c>
      <c r="BE274" s="152">
        <f>IF(AZ274=5,G274,0)</f>
        <v>0</v>
      </c>
      <c r="CA274" s="177">
        <v>7</v>
      </c>
      <c r="CB274" s="177">
        <v>1001</v>
      </c>
      <c r="CZ274" s="152">
        <v>0</v>
      </c>
    </row>
    <row r="275" spans="1:104" x14ac:dyDescent="0.2">
      <c r="A275" s="192"/>
      <c r="B275" s="193" t="s">
        <v>73</v>
      </c>
      <c r="C275" s="194" t="str">
        <f>CONCATENATE(B260," ",C260)</f>
        <v>775 Podlahy vlysové a parketové</v>
      </c>
      <c r="D275" s="195"/>
      <c r="E275" s="196"/>
      <c r="F275" s="197"/>
      <c r="G275" s="198">
        <f>SUM(G260:G274)</f>
        <v>0</v>
      </c>
      <c r="O275" s="177">
        <v>4</v>
      </c>
      <c r="BA275" s="199">
        <f>SUM(BA260:BA274)</f>
        <v>0</v>
      </c>
      <c r="BB275" s="199">
        <f>SUM(BB260:BB274)</f>
        <v>0</v>
      </c>
      <c r="BC275" s="199">
        <f>SUM(BC260:BC274)</f>
        <v>0</v>
      </c>
      <c r="BD275" s="199">
        <f>SUM(BD260:BD274)</f>
        <v>0</v>
      </c>
      <c r="BE275" s="199">
        <f>SUM(BE260:BE274)</f>
        <v>0</v>
      </c>
    </row>
    <row r="276" spans="1:104" x14ac:dyDescent="0.2">
      <c r="A276" s="171" t="s">
        <v>72</v>
      </c>
      <c r="B276" s="172" t="s">
        <v>470</v>
      </c>
      <c r="C276" s="173" t="s">
        <v>471</v>
      </c>
      <c r="D276" s="174"/>
      <c r="E276" s="175"/>
      <c r="F276" s="175"/>
      <c r="G276" s="176"/>
      <c r="O276" s="177">
        <v>1</v>
      </c>
    </row>
    <row r="277" spans="1:104" ht="22.5" x14ac:dyDescent="0.2">
      <c r="A277" s="178">
        <v>125</v>
      </c>
      <c r="B277" s="179" t="s">
        <v>472</v>
      </c>
      <c r="C277" s="180" t="s">
        <v>473</v>
      </c>
      <c r="D277" s="181" t="s">
        <v>83</v>
      </c>
      <c r="E277" s="182">
        <v>31.04</v>
      </c>
      <c r="F277" s="182">
        <v>0</v>
      </c>
      <c r="G277" s="183">
        <f>E277*F277</f>
        <v>0</v>
      </c>
      <c r="O277" s="177">
        <v>2</v>
      </c>
      <c r="AA277" s="152">
        <v>1</v>
      </c>
      <c r="AB277" s="152">
        <v>7</v>
      </c>
      <c r="AC277" s="152">
        <v>7</v>
      </c>
      <c r="AZ277" s="152">
        <v>2</v>
      </c>
      <c r="BA277" s="152">
        <f>IF(AZ277=1,G277,0)</f>
        <v>0</v>
      </c>
      <c r="BB277" s="152">
        <f>IF(AZ277=2,G277,0)</f>
        <v>0</v>
      </c>
      <c r="BC277" s="152">
        <f>IF(AZ277=3,G277,0)</f>
        <v>0</v>
      </c>
      <c r="BD277" s="152">
        <f>IF(AZ277=4,G277,0)</f>
        <v>0</v>
      </c>
      <c r="BE277" s="152">
        <f>IF(AZ277=5,G277,0)</f>
        <v>0</v>
      </c>
      <c r="CA277" s="177">
        <v>1</v>
      </c>
      <c r="CB277" s="177">
        <v>7</v>
      </c>
      <c r="CZ277" s="152">
        <v>1.6000000000000001E-4</v>
      </c>
    </row>
    <row r="278" spans="1:104" x14ac:dyDescent="0.2">
      <c r="A278" s="184"/>
      <c r="B278" s="186"/>
      <c r="C278" s="187" t="s">
        <v>474</v>
      </c>
      <c r="D278" s="188"/>
      <c r="E278" s="189">
        <v>20.64</v>
      </c>
      <c r="F278" s="190"/>
      <c r="G278" s="191"/>
      <c r="M278" s="185" t="s">
        <v>474</v>
      </c>
      <c r="O278" s="177"/>
    </row>
    <row r="279" spans="1:104" x14ac:dyDescent="0.2">
      <c r="A279" s="184"/>
      <c r="B279" s="186"/>
      <c r="C279" s="187" t="s">
        <v>475</v>
      </c>
      <c r="D279" s="188"/>
      <c r="E279" s="189">
        <v>10.4</v>
      </c>
      <c r="F279" s="190"/>
      <c r="G279" s="191"/>
      <c r="M279" s="185" t="s">
        <v>475</v>
      </c>
      <c r="O279" s="177"/>
    </row>
    <row r="280" spans="1:104" x14ac:dyDescent="0.2">
      <c r="A280" s="178">
        <v>126</v>
      </c>
      <c r="B280" s="179" t="s">
        <v>476</v>
      </c>
      <c r="C280" s="180" t="s">
        <v>477</v>
      </c>
      <c r="D280" s="181" t="s">
        <v>83</v>
      </c>
      <c r="E280" s="182">
        <v>31.04</v>
      </c>
      <c r="F280" s="182">
        <v>0</v>
      </c>
      <c r="G280" s="183">
        <f>E280*F280</f>
        <v>0</v>
      </c>
      <c r="O280" s="177">
        <v>2</v>
      </c>
      <c r="AA280" s="152">
        <v>1</v>
      </c>
      <c r="AB280" s="152">
        <v>7</v>
      </c>
      <c r="AC280" s="152">
        <v>7</v>
      </c>
      <c r="AZ280" s="152">
        <v>2</v>
      </c>
      <c r="BA280" s="152">
        <f>IF(AZ280=1,G280,0)</f>
        <v>0</v>
      </c>
      <c r="BB280" s="152">
        <f>IF(AZ280=2,G280,0)</f>
        <v>0</v>
      </c>
      <c r="BC280" s="152">
        <f>IF(AZ280=3,G280,0)</f>
        <v>0</v>
      </c>
      <c r="BD280" s="152">
        <f>IF(AZ280=4,G280,0)</f>
        <v>0</v>
      </c>
      <c r="BE280" s="152">
        <f>IF(AZ280=5,G280,0)</f>
        <v>0</v>
      </c>
      <c r="CA280" s="177">
        <v>1</v>
      </c>
      <c r="CB280" s="177">
        <v>7</v>
      </c>
      <c r="CZ280" s="152">
        <v>2.2000000000000001E-3</v>
      </c>
    </row>
    <row r="281" spans="1:104" x14ac:dyDescent="0.2">
      <c r="A281" s="178">
        <v>127</v>
      </c>
      <c r="B281" s="179" t="s">
        <v>478</v>
      </c>
      <c r="C281" s="180" t="s">
        <v>479</v>
      </c>
      <c r="D281" s="181" t="s">
        <v>139</v>
      </c>
      <c r="E281" s="182">
        <v>21.32</v>
      </c>
      <c r="F281" s="182">
        <v>0</v>
      </c>
      <c r="G281" s="183">
        <f>E281*F281</f>
        <v>0</v>
      </c>
      <c r="O281" s="177">
        <v>2</v>
      </c>
      <c r="AA281" s="152">
        <v>1</v>
      </c>
      <c r="AB281" s="152">
        <v>7</v>
      </c>
      <c r="AC281" s="152">
        <v>7</v>
      </c>
      <c r="AZ281" s="152">
        <v>2</v>
      </c>
      <c r="BA281" s="152">
        <f>IF(AZ281=1,G281,0)</f>
        <v>0</v>
      </c>
      <c r="BB281" s="152">
        <f>IF(AZ281=2,G281,0)</f>
        <v>0</v>
      </c>
      <c r="BC281" s="152">
        <f>IF(AZ281=3,G281,0)</f>
        <v>0</v>
      </c>
      <c r="BD281" s="152">
        <f>IF(AZ281=4,G281,0)</f>
        <v>0</v>
      </c>
      <c r="BE281" s="152">
        <f>IF(AZ281=5,G281,0)</f>
        <v>0</v>
      </c>
      <c r="CA281" s="177">
        <v>1</v>
      </c>
      <c r="CB281" s="177">
        <v>7</v>
      </c>
      <c r="CZ281" s="152">
        <v>1E-4</v>
      </c>
    </row>
    <row r="282" spans="1:104" x14ac:dyDescent="0.2">
      <c r="A282" s="184"/>
      <c r="B282" s="186"/>
      <c r="C282" s="187" t="s">
        <v>480</v>
      </c>
      <c r="D282" s="188"/>
      <c r="E282" s="189">
        <v>14.32</v>
      </c>
      <c r="F282" s="190"/>
      <c r="G282" s="191"/>
      <c r="M282" s="185" t="s">
        <v>480</v>
      </c>
      <c r="O282" s="177"/>
    </row>
    <row r="283" spans="1:104" x14ac:dyDescent="0.2">
      <c r="A283" s="184"/>
      <c r="B283" s="186"/>
      <c r="C283" s="187" t="s">
        <v>481</v>
      </c>
      <c r="D283" s="188"/>
      <c r="E283" s="189">
        <v>7</v>
      </c>
      <c r="F283" s="190"/>
      <c r="G283" s="191"/>
      <c r="M283" s="185" t="s">
        <v>481</v>
      </c>
      <c r="O283" s="177"/>
    </row>
    <row r="284" spans="1:104" x14ac:dyDescent="0.2">
      <c r="A284" s="178">
        <v>128</v>
      </c>
      <c r="B284" s="179" t="s">
        <v>482</v>
      </c>
      <c r="C284" s="180" t="s">
        <v>483</v>
      </c>
      <c r="D284" s="181" t="s">
        <v>83</v>
      </c>
      <c r="E284" s="182">
        <v>2.52</v>
      </c>
      <c r="F284" s="182">
        <v>0</v>
      </c>
      <c r="G284" s="183">
        <f>E284*F284</f>
        <v>0</v>
      </c>
      <c r="O284" s="177">
        <v>2</v>
      </c>
      <c r="AA284" s="152">
        <v>12</v>
      </c>
      <c r="AB284" s="152">
        <v>0</v>
      </c>
      <c r="AC284" s="152">
        <v>122</v>
      </c>
      <c r="AZ284" s="152">
        <v>2</v>
      </c>
      <c r="BA284" s="152">
        <f>IF(AZ284=1,G284,0)</f>
        <v>0</v>
      </c>
      <c r="BB284" s="152">
        <f>IF(AZ284=2,G284,0)</f>
        <v>0</v>
      </c>
      <c r="BC284" s="152">
        <f>IF(AZ284=3,G284,0)</f>
        <v>0</v>
      </c>
      <c r="BD284" s="152">
        <f>IF(AZ284=4,G284,0)</f>
        <v>0</v>
      </c>
      <c r="BE284" s="152">
        <f>IF(AZ284=5,G284,0)</f>
        <v>0</v>
      </c>
      <c r="CA284" s="177">
        <v>12</v>
      </c>
      <c r="CB284" s="177">
        <v>0</v>
      </c>
      <c r="CZ284" s="152">
        <v>0</v>
      </c>
    </row>
    <row r="285" spans="1:104" x14ac:dyDescent="0.2">
      <c r="A285" s="184"/>
      <c r="B285" s="186"/>
      <c r="C285" s="187" t="s">
        <v>484</v>
      </c>
      <c r="D285" s="188"/>
      <c r="E285" s="189">
        <v>1.8</v>
      </c>
      <c r="F285" s="190"/>
      <c r="G285" s="191"/>
      <c r="M285" s="185" t="s">
        <v>484</v>
      </c>
      <c r="O285" s="177"/>
    </row>
    <row r="286" spans="1:104" x14ac:dyDescent="0.2">
      <c r="A286" s="184"/>
      <c r="B286" s="186"/>
      <c r="C286" s="187" t="s">
        <v>485</v>
      </c>
      <c r="D286" s="188"/>
      <c r="E286" s="189">
        <v>0.72</v>
      </c>
      <c r="F286" s="190"/>
      <c r="G286" s="191"/>
      <c r="M286" s="185" t="s">
        <v>485</v>
      </c>
      <c r="O286" s="177"/>
    </row>
    <row r="287" spans="1:104" ht="22.5" x14ac:dyDescent="0.2">
      <c r="A287" s="178">
        <v>129</v>
      </c>
      <c r="B287" s="179" t="s">
        <v>486</v>
      </c>
      <c r="C287" s="180" t="s">
        <v>487</v>
      </c>
      <c r="D287" s="181" t="s">
        <v>83</v>
      </c>
      <c r="E287" s="182">
        <v>35.695999999999998</v>
      </c>
      <c r="F287" s="182">
        <v>0</v>
      </c>
      <c r="G287" s="183">
        <f>E287*F287</f>
        <v>0</v>
      </c>
      <c r="O287" s="177">
        <v>2</v>
      </c>
      <c r="AA287" s="152">
        <v>3</v>
      </c>
      <c r="AB287" s="152">
        <v>7</v>
      </c>
      <c r="AC287" s="152">
        <v>597813700</v>
      </c>
      <c r="AZ287" s="152">
        <v>2</v>
      </c>
      <c r="BA287" s="152">
        <f>IF(AZ287=1,G287,0)</f>
        <v>0</v>
      </c>
      <c r="BB287" s="152">
        <f>IF(AZ287=2,G287,0)</f>
        <v>0</v>
      </c>
      <c r="BC287" s="152">
        <f>IF(AZ287=3,G287,0)</f>
        <v>0</v>
      </c>
      <c r="BD287" s="152">
        <f>IF(AZ287=4,G287,0)</f>
        <v>0</v>
      </c>
      <c r="BE287" s="152">
        <f>IF(AZ287=5,G287,0)</f>
        <v>0</v>
      </c>
      <c r="CA287" s="177">
        <v>3</v>
      </c>
      <c r="CB287" s="177">
        <v>7</v>
      </c>
      <c r="CZ287" s="152">
        <v>1.3599999999999999E-2</v>
      </c>
    </row>
    <row r="288" spans="1:104" x14ac:dyDescent="0.2">
      <c r="A288" s="184"/>
      <c r="B288" s="186"/>
      <c r="C288" s="187" t="s">
        <v>488</v>
      </c>
      <c r="D288" s="188"/>
      <c r="E288" s="189">
        <v>35.695999999999998</v>
      </c>
      <c r="F288" s="190"/>
      <c r="G288" s="191"/>
      <c r="M288" s="185" t="s">
        <v>488</v>
      </c>
      <c r="O288" s="177"/>
    </row>
    <row r="289" spans="1:104" x14ac:dyDescent="0.2">
      <c r="A289" s="178">
        <v>130</v>
      </c>
      <c r="B289" s="179" t="s">
        <v>489</v>
      </c>
      <c r="C289" s="180" t="s">
        <v>490</v>
      </c>
      <c r="D289" s="181" t="s">
        <v>131</v>
      </c>
      <c r="E289" s="182">
        <v>0.56085200000000002</v>
      </c>
      <c r="F289" s="182">
        <v>0</v>
      </c>
      <c r="G289" s="183">
        <f>E289*F289</f>
        <v>0</v>
      </c>
      <c r="O289" s="177">
        <v>2</v>
      </c>
      <c r="AA289" s="152">
        <v>7</v>
      </c>
      <c r="AB289" s="152">
        <v>1001</v>
      </c>
      <c r="AC289" s="152">
        <v>5</v>
      </c>
      <c r="AZ289" s="152">
        <v>2</v>
      </c>
      <c r="BA289" s="152">
        <f>IF(AZ289=1,G289,0)</f>
        <v>0</v>
      </c>
      <c r="BB289" s="152">
        <f>IF(AZ289=2,G289,0)</f>
        <v>0</v>
      </c>
      <c r="BC289" s="152">
        <f>IF(AZ289=3,G289,0)</f>
        <v>0</v>
      </c>
      <c r="BD289" s="152">
        <f>IF(AZ289=4,G289,0)</f>
        <v>0</v>
      </c>
      <c r="BE289" s="152">
        <f>IF(AZ289=5,G289,0)</f>
        <v>0</v>
      </c>
      <c r="CA289" s="177">
        <v>7</v>
      </c>
      <c r="CB289" s="177">
        <v>1001</v>
      </c>
      <c r="CZ289" s="152">
        <v>0</v>
      </c>
    </row>
    <row r="290" spans="1:104" x14ac:dyDescent="0.2">
      <c r="A290" s="192"/>
      <c r="B290" s="193" t="s">
        <v>73</v>
      </c>
      <c r="C290" s="194" t="str">
        <f>CONCATENATE(B276," ",C276)</f>
        <v>781 Obklady keramické</v>
      </c>
      <c r="D290" s="195"/>
      <c r="E290" s="196"/>
      <c r="F290" s="197"/>
      <c r="G290" s="198">
        <f>SUM(G276:G289)</f>
        <v>0</v>
      </c>
      <c r="O290" s="177">
        <v>4</v>
      </c>
      <c r="BA290" s="199">
        <f>SUM(BA276:BA289)</f>
        <v>0</v>
      </c>
      <c r="BB290" s="199">
        <f>SUM(BB276:BB289)</f>
        <v>0</v>
      </c>
      <c r="BC290" s="199">
        <f>SUM(BC276:BC289)</f>
        <v>0</v>
      </c>
      <c r="BD290" s="199">
        <f>SUM(BD276:BD289)</f>
        <v>0</v>
      </c>
      <c r="BE290" s="199">
        <f>SUM(BE276:BE289)</f>
        <v>0</v>
      </c>
    </row>
    <row r="291" spans="1:104" x14ac:dyDescent="0.2">
      <c r="A291" s="171" t="s">
        <v>72</v>
      </c>
      <c r="B291" s="172" t="s">
        <v>491</v>
      </c>
      <c r="C291" s="173" t="s">
        <v>492</v>
      </c>
      <c r="D291" s="174"/>
      <c r="E291" s="175"/>
      <c r="F291" s="175"/>
      <c r="G291" s="176"/>
      <c r="O291" s="177">
        <v>1</v>
      </c>
    </row>
    <row r="292" spans="1:104" x14ac:dyDescent="0.2">
      <c r="A292" s="178">
        <v>131</v>
      </c>
      <c r="B292" s="179" t="s">
        <v>493</v>
      </c>
      <c r="C292" s="180" t="s">
        <v>494</v>
      </c>
      <c r="D292" s="181" t="s">
        <v>83</v>
      </c>
      <c r="E292" s="182">
        <v>3.78</v>
      </c>
      <c r="F292" s="182">
        <v>0</v>
      </c>
      <c r="G292" s="183">
        <f>E292*F292</f>
        <v>0</v>
      </c>
      <c r="O292" s="177">
        <v>2</v>
      </c>
      <c r="AA292" s="152">
        <v>1</v>
      </c>
      <c r="AB292" s="152">
        <v>7</v>
      </c>
      <c r="AC292" s="152">
        <v>7</v>
      </c>
      <c r="AZ292" s="152">
        <v>2</v>
      </c>
      <c r="BA292" s="152">
        <f>IF(AZ292=1,G292,0)</f>
        <v>0</v>
      </c>
      <c r="BB292" s="152">
        <f>IF(AZ292=2,G292,0)</f>
        <v>0</v>
      </c>
      <c r="BC292" s="152">
        <f>IF(AZ292=3,G292,0)</f>
        <v>0</v>
      </c>
      <c r="BD292" s="152">
        <f>IF(AZ292=4,G292,0)</f>
        <v>0</v>
      </c>
      <c r="BE292" s="152">
        <f>IF(AZ292=5,G292,0)</f>
        <v>0</v>
      </c>
      <c r="CA292" s="177">
        <v>1</v>
      </c>
      <c r="CB292" s="177">
        <v>7</v>
      </c>
      <c r="CZ292" s="152">
        <v>1.0000000000000001E-5</v>
      </c>
    </row>
    <row r="293" spans="1:104" x14ac:dyDescent="0.2">
      <c r="A293" s="184"/>
      <c r="B293" s="186"/>
      <c r="C293" s="187" t="s">
        <v>495</v>
      </c>
      <c r="D293" s="188"/>
      <c r="E293" s="189">
        <v>3.6</v>
      </c>
      <c r="F293" s="190"/>
      <c r="G293" s="191"/>
      <c r="M293" s="185" t="s">
        <v>495</v>
      </c>
      <c r="O293" s="177"/>
    </row>
    <row r="294" spans="1:104" x14ac:dyDescent="0.2">
      <c r="A294" s="184"/>
      <c r="B294" s="186"/>
      <c r="C294" s="187" t="s">
        <v>496</v>
      </c>
      <c r="D294" s="188"/>
      <c r="E294" s="189">
        <v>0.18</v>
      </c>
      <c r="F294" s="190"/>
      <c r="G294" s="191"/>
      <c r="M294" s="185" t="s">
        <v>496</v>
      </c>
      <c r="O294" s="177"/>
    </row>
    <row r="295" spans="1:104" x14ac:dyDescent="0.2">
      <c r="A295" s="178">
        <v>132</v>
      </c>
      <c r="B295" s="179" t="s">
        <v>497</v>
      </c>
      <c r="C295" s="180" t="s">
        <v>498</v>
      </c>
      <c r="D295" s="181" t="s">
        <v>83</v>
      </c>
      <c r="E295" s="182">
        <v>3.78</v>
      </c>
      <c r="F295" s="182">
        <v>0</v>
      </c>
      <c r="G295" s="183">
        <f>E295*F295</f>
        <v>0</v>
      </c>
      <c r="O295" s="177">
        <v>2</v>
      </c>
      <c r="AA295" s="152">
        <v>1</v>
      </c>
      <c r="AB295" s="152">
        <v>7</v>
      </c>
      <c r="AC295" s="152">
        <v>7</v>
      </c>
      <c r="AZ295" s="152">
        <v>2</v>
      </c>
      <c r="BA295" s="152">
        <f>IF(AZ295=1,G295,0)</f>
        <v>0</v>
      </c>
      <c r="BB295" s="152">
        <f>IF(AZ295=2,G295,0)</f>
        <v>0</v>
      </c>
      <c r="BC295" s="152">
        <f>IF(AZ295=3,G295,0)</f>
        <v>0</v>
      </c>
      <c r="BD295" s="152">
        <f>IF(AZ295=4,G295,0)</f>
        <v>0</v>
      </c>
      <c r="BE295" s="152">
        <f>IF(AZ295=5,G295,0)</f>
        <v>0</v>
      </c>
      <c r="CA295" s="177">
        <v>1</v>
      </c>
      <c r="CB295" s="177">
        <v>7</v>
      </c>
      <c r="CZ295" s="152">
        <v>2.4000000000000001E-4</v>
      </c>
    </row>
    <row r="296" spans="1:104" ht="22.5" x14ac:dyDescent="0.2">
      <c r="A296" s="178">
        <v>133</v>
      </c>
      <c r="B296" s="179" t="s">
        <v>499</v>
      </c>
      <c r="C296" s="180" t="s">
        <v>500</v>
      </c>
      <c r="D296" s="181" t="s">
        <v>207</v>
      </c>
      <c r="E296" s="182">
        <v>1</v>
      </c>
      <c r="F296" s="182">
        <v>0</v>
      </c>
      <c r="G296" s="183">
        <f>E296*F296</f>
        <v>0</v>
      </c>
      <c r="O296" s="177">
        <v>2</v>
      </c>
      <c r="AA296" s="152">
        <v>1</v>
      </c>
      <c r="AB296" s="152">
        <v>7</v>
      </c>
      <c r="AC296" s="152">
        <v>7</v>
      </c>
      <c r="AZ296" s="152">
        <v>2</v>
      </c>
      <c r="BA296" s="152">
        <f>IF(AZ296=1,G296,0)</f>
        <v>0</v>
      </c>
      <c r="BB296" s="152">
        <f>IF(AZ296=2,G296,0)</f>
        <v>0</v>
      </c>
      <c r="BC296" s="152">
        <f>IF(AZ296=3,G296,0)</f>
        <v>0</v>
      </c>
      <c r="BD296" s="152">
        <f>IF(AZ296=4,G296,0)</f>
        <v>0</v>
      </c>
      <c r="BE296" s="152">
        <f>IF(AZ296=5,G296,0)</f>
        <v>0</v>
      </c>
      <c r="CA296" s="177">
        <v>1</v>
      </c>
      <c r="CB296" s="177">
        <v>7</v>
      </c>
      <c r="CZ296" s="152">
        <v>5.0000000000000001E-4</v>
      </c>
    </row>
    <row r="297" spans="1:104" x14ac:dyDescent="0.2">
      <c r="A297" s="192"/>
      <c r="B297" s="193" t="s">
        <v>73</v>
      </c>
      <c r="C297" s="194" t="str">
        <f>CONCATENATE(B291," ",C291)</f>
        <v>783 Nátěry</v>
      </c>
      <c r="D297" s="195"/>
      <c r="E297" s="196"/>
      <c r="F297" s="197"/>
      <c r="G297" s="198">
        <f>SUM(G291:G296)</f>
        <v>0</v>
      </c>
      <c r="O297" s="177">
        <v>4</v>
      </c>
      <c r="BA297" s="199">
        <f>SUM(BA291:BA296)</f>
        <v>0</v>
      </c>
      <c r="BB297" s="199">
        <f>SUM(BB291:BB296)</f>
        <v>0</v>
      </c>
      <c r="BC297" s="199">
        <f>SUM(BC291:BC296)</f>
        <v>0</v>
      </c>
      <c r="BD297" s="199">
        <f>SUM(BD291:BD296)</f>
        <v>0</v>
      </c>
      <c r="BE297" s="199">
        <f>SUM(BE291:BE296)</f>
        <v>0</v>
      </c>
    </row>
    <row r="298" spans="1:104" x14ac:dyDescent="0.2">
      <c r="A298" s="171" t="s">
        <v>72</v>
      </c>
      <c r="B298" s="172" t="s">
        <v>501</v>
      </c>
      <c r="C298" s="173" t="s">
        <v>502</v>
      </c>
      <c r="D298" s="174"/>
      <c r="E298" s="175"/>
      <c r="F298" s="175"/>
      <c r="G298" s="176"/>
      <c r="O298" s="177">
        <v>1</v>
      </c>
    </row>
    <row r="299" spans="1:104" x14ac:dyDescent="0.2">
      <c r="A299" s="178">
        <v>134</v>
      </c>
      <c r="B299" s="179" t="s">
        <v>503</v>
      </c>
      <c r="C299" s="180" t="s">
        <v>504</v>
      </c>
      <c r="D299" s="181" t="s">
        <v>83</v>
      </c>
      <c r="E299" s="182">
        <v>417.77</v>
      </c>
      <c r="F299" s="182">
        <v>0</v>
      </c>
      <c r="G299" s="183">
        <f>E299*F299</f>
        <v>0</v>
      </c>
      <c r="O299" s="177">
        <v>2</v>
      </c>
      <c r="AA299" s="152">
        <v>1</v>
      </c>
      <c r="AB299" s="152">
        <v>7</v>
      </c>
      <c r="AC299" s="152">
        <v>7</v>
      </c>
      <c r="AZ299" s="152">
        <v>2</v>
      </c>
      <c r="BA299" s="152">
        <f>IF(AZ299=1,G299,0)</f>
        <v>0</v>
      </c>
      <c r="BB299" s="152">
        <f>IF(AZ299=2,G299,0)</f>
        <v>0</v>
      </c>
      <c r="BC299" s="152">
        <f>IF(AZ299=3,G299,0)</f>
        <v>0</v>
      </c>
      <c r="BD299" s="152">
        <f>IF(AZ299=4,G299,0)</f>
        <v>0</v>
      </c>
      <c r="BE299" s="152">
        <f>IF(AZ299=5,G299,0)</f>
        <v>0</v>
      </c>
      <c r="CA299" s="177">
        <v>1</v>
      </c>
      <c r="CB299" s="177">
        <v>7</v>
      </c>
      <c r="CZ299" s="152">
        <v>6.9999999999999994E-5</v>
      </c>
    </row>
    <row r="300" spans="1:104" x14ac:dyDescent="0.2">
      <c r="A300" s="178">
        <v>135</v>
      </c>
      <c r="B300" s="179" t="s">
        <v>505</v>
      </c>
      <c r="C300" s="180" t="s">
        <v>506</v>
      </c>
      <c r="D300" s="181" t="s">
        <v>83</v>
      </c>
      <c r="E300" s="182">
        <v>417.77</v>
      </c>
      <c r="F300" s="182">
        <v>0</v>
      </c>
      <c r="G300" s="183">
        <f>E300*F300</f>
        <v>0</v>
      </c>
      <c r="O300" s="177">
        <v>2</v>
      </c>
      <c r="AA300" s="152">
        <v>1</v>
      </c>
      <c r="AB300" s="152">
        <v>7</v>
      </c>
      <c r="AC300" s="152">
        <v>7</v>
      </c>
      <c r="AZ300" s="152">
        <v>2</v>
      </c>
      <c r="BA300" s="152">
        <f>IF(AZ300=1,G300,0)</f>
        <v>0</v>
      </c>
      <c r="BB300" s="152">
        <f>IF(AZ300=2,G300,0)</f>
        <v>0</v>
      </c>
      <c r="BC300" s="152">
        <f>IF(AZ300=3,G300,0)</f>
        <v>0</v>
      </c>
      <c r="BD300" s="152">
        <f>IF(AZ300=4,G300,0)</f>
        <v>0</v>
      </c>
      <c r="BE300" s="152">
        <f>IF(AZ300=5,G300,0)</f>
        <v>0</v>
      </c>
      <c r="CA300" s="177">
        <v>1</v>
      </c>
      <c r="CB300" s="177">
        <v>7</v>
      </c>
      <c r="CZ300" s="152">
        <v>1.4999999999999999E-4</v>
      </c>
    </row>
    <row r="301" spans="1:104" x14ac:dyDescent="0.2">
      <c r="A301" s="184"/>
      <c r="B301" s="186"/>
      <c r="C301" s="187" t="s">
        <v>507</v>
      </c>
      <c r="D301" s="188"/>
      <c r="E301" s="189">
        <v>61.86</v>
      </c>
      <c r="F301" s="190"/>
      <c r="G301" s="191"/>
      <c r="M301" s="185" t="s">
        <v>507</v>
      </c>
      <c r="O301" s="177"/>
    </row>
    <row r="302" spans="1:104" x14ac:dyDescent="0.2">
      <c r="A302" s="184"/>
      <c r="B302" s="186"/>
      <c r="C302" s="187" t="s">
        <v>508</v>
      </c>
      <c r="D302" s="188"/>
      <c r="E302" s="189">
        <v>64.02</v>
      </c>
      <c r="F302" s="190"/>
      <c r="G302" s="191"/>
      <c r="M302" s="185" t="s">
        <v>508</v>
      </c>
      <c r="O302" s="177"/>
    </row>
    <row r="303" spans="1:104" x14ac:dyDescent="0.2">
      <c r="A303" s="184"/>
      <c r="B303" s="186"/>
      <c r="C303" s="187" t="s">
        <v>509</v>
      </c>
      <c r="D303" s="188"/>
      <c r="E303" s="189">
        <v>94.2</v>
      </c>
      <c r="F303" s="190"/>
      <c r="G303" s="191"/>
      <c r="M303" s="185" t="s">
        <v>509</v>
      </c>
      <c r="O303" s="177"/>
    </row>
    <row r="304" spans="1:104" x14ac:dyDescent="0.2">
      <c r="A304" s="184"/>
      <c r="B304" s="186"/>
      <c r="C304" s="187" t="s">
        <v>510</v>
      </c>
      <c r="D304" s="188"/>
      <c r="E304" s="189">
        <v>169.6</v>
      </c>
      <c r="F304" s="190"/>
      <c r="G304" s="191"/>
      <c r="M304" s="185" t="s">
        <v>510</v>
      </c>
      <c r="O304" s="177"/>
    </row>
    <row r="305" spans="1:104" x14ac:dyDescent="0.2">
      <c r="A305" s="184"/>
      <c r="B305" s="186"/>
      <c r="C305" s="187" t="s">
        <v>511</v>
      </c>
      <c r="D305" s="188"/>
      <c r="E305" s="189">
        <v>20.86</v>
      </c>
      <c r="F305" s="190"/>
      <c r="G305" s="191"/>
      <c r="M305" s="185" t="s">
        <v>511</v>
      </c>
      <c r="O305" s="177"/>
    </row>
    <row r="306" spans="1:104" x14ac:dyDescent="0.2">
      <c r="A306" s="184"/>
      <c r="B306" s="186"/>
      <c r="C306" s="187" t="s">
        <v>512</v>
      </c>
      <c r="D306" s="188"/>
      <c r="E306" s="189">
        <v>36.770000000000003</v>
      </c>
      <c r="F306" s="190"/>
      <c r="G306" s="191"/>
      <c r="M306" s="185" t="s">
        <v>512</v>
      </c>
      <c r="O306" s="177"/>
    </row>
    <row r="307" spans="1:104" x14ac:dyDescent="0.2">
      <c r="A307" s="184"/>
      <c r="B307" s="186"/>
      <c r="C307" s="187" t="s">
        <v>513</v>
      </c>
      <c r="D307" s="188"/>
      <c r="E307" s="189">
        <v>1.5</v>
      </c>
      <c r="F307" s="190"/>
      <c r="G307" s="191"/>
      <c r="M307" s="185" t="s">
        <v>513</v>
      </c>
      <c r="O307" s="177"/>
    </row>
    <row r="308" spans="1:104" x14ac:dyDescent="0.2">
      <c r="A308" s="184"/>
      <c r="B308" s="186"/>
      <c r="C308" s="187" t="s">
        <v>514</v>
      </c>
      <c r="D308" s="188"/>
      <c r="E308" s="189">
        <v>-31.04</v>
      </c>
      <c r="F308" s="190"/>
      <c r="G308" s="191"/>
      <c r="M308" s="185" t="s">
        <v>514</v>
      </c>
      <c r="O308" s="177"/>
    </row>
    <row r="309" spans="1:104" x14ac:dyDescent="0.2">
      <c r="A309" s="192"/>
      <c r="B309" s="193" t="s">
        <v>73</v>
      </c>
      <c r="C309" s="194" t="str">
        <f>CONCATENATE(B298," ",C298)</f>
        <v>784 Malby</v>
      </c>
      <c r="D309" s="195"/>
      <c r="E309" s="196"/>
      <c r="F309" s="197"/>
      <c r="G309" s="198">
        <f>SUM(G298:G308)</f>
        <v>0</v>
      </c>
      <c r="O309" s="177">
        <v>4</v>
      </c>
      <c r="BA309" s="199">
        <f>SUM(BA298:BA308)</f>
        <v>0</v>
      </c>
      <c r="BB309" s="199">
        <f>SUM(BB298:BB308)</f>
        <v>0</v>
      </c>
      <c r="BC309" s="199">
        <f>SUM(BC298:BC308)</f>
        <v>0</v>
      </c>
      <c r="BD309" s="199">
        <f>SUM(BD298:BD308)</f>
        <v>0</v>
      </c>
      <c r="BE309" s="199">
        <f>SUM(BE298:BE308)</f>
        <v>0</v>
      </c>
    </row>
    <row r="310" spans="1:104" x14ac:dyDescent="0.2">
      <c r="A310" s="171" t="s">
        <v>72</v>
      </c>
      <c r="B310" s="172" t="s">
        <v>515</v>
      </c>
      <c r="C310" s="173" t="s">
        <v>516</v>
      </c>
      <c r="D310" s="174"/>
      <c r="E310" s="175"/>
      <c r="F310" s="175"/>
      <c r="G310" s="176"/>
      <c r="O310" s="177">
        <v>1</v>
      </c>
    </row>
    <row r="311" spans="1:104" ht="22.5" x14ac:dyDescent="0.2">
      <c r="A311" s="178">
        <v>136</v>
      </c>
      <c r="B311" s="179" t="s">
        <v>517</v>
      </c>
      <c r="C311" s="180" t="s">
        <v>518</v>
      </c>
      <c r="D311" s="181" t="s">
        <v>207</v>
      </c>
      <c r="E311" s="182">
        <v>1</v>
      </c>
      <c r="F311" s="182">
        <v>0</v>
      </c>
      <c r="G311" s="183">
        <f>E311*F311</f>
        <v>0</v>
      </c>
      <c r="O311" s="177">
        <v>2</v>
      </c>
      <c r="AA311" s="152">
        <v>11</v>
      </c>
      <c r="AB311" s="152">
        <v>3</v>
      </c>
      <c r="AC311" s="152">
        <v>98</v>
      </c>
      <c r="AZ311" s="152">
        <v>4</v>
      </c>
      <c r="BA311" s="152">
        <f>IF(AZ311=1,G311,0)</f>
        <v>0</v>
      </c>
      <c r="BB311" s="152">
        <f>IF(AZ311=2,G311,0)</f>
        <v>0</v>
      </c>
      <c r="BC311" s="152">
        <f>IF(AZ311=3,G311,0)</f>
        <v>0</v>
      </c>
      <c r="BD311" s="152">
        <f>IF(AZ311=4,G311,0)</f>
        <v>0</v>
      </c>
      <c r="BE311" s="152">
        <f>IF(AZ311=5,G311,0)</f>
        <v>0</v>
      </c>
      <c r="CA311" s="177">
        <v>11</v>
      </c>
      <c r="CB311" s="177">
        <v>3</v>
      </c>
      <c r="CZ311" s="152">
        <v>0</v>
      </c>
    </row>
    <row r="312" spans="1:104" x14ac:dyDescent="0.2">
      <c r="A312" s="178">
        <v>137</v>
      </c>
      <c r="B312" s="179" t="s">
        <v>519</v>
      </c>
      <c r="C312" s="180" t="s">
        <v>520</v>
      </c>
      <c r="D312" s="181" t="s">
        <v>207</v>
      </c>
      <c r="E312" s="182">
        <v>1</v>
      </c>
      <c r="F312" s="182">
        <v>0</v>
      </c>
      <c r="G312" s="183">
        <f>E312*F312</f>
        <v>0</v>
      </c>
      <c r="O312" s="177">
        <v>2</v>
      </c>
      <c r="AA312" s="152">
        <v>11</v>
      </c>
      <c r="AB312" s="152">
        <v>3</v>
      </c>
      <c r="AC312" s="152">
        <v>99</v>
      </c>
      <c r="AZ312" s="152">
        <v>4</v>
      </c>
      <c r="BA312" s="152">
        <f>IF(AZ312=1,G312,0)</f>
        <v>0</v>
      </c>
      <c r="BB312" s="152">
        <f>IF(AZ312=2,G312,0)</f>
        <v>0</v>
      </c>
      <c r="BC312" s="152">
        <f>IF(AZ312=3,G312,0)</f>
        <v>0</v>
      </c>
      <c r="BD312" s="152">
        <f>IF(AZ312=4,G312,0)</f>
        <v>0</v>
      </c>
      <c r="BE312" s="152">
        <f>IF(AZ312=5,G312,0)</f>
        <v>0</v>
      </c>
      <c r="CA312" s="177">
        <v>11</v>
      </c>
      <c r="CB312" s="177">
        <v>3</v>
      </c>
      <c r="CZ312" s="152">
        <v>0</v>
      </c>
    </row>
    <row r="313" spans="1:104" x14ac:dyDescent="0.2">
      <c r="A313" s="178">
        <v>138</v>
      </c>
      <c r="B313" s="179" t="s">
        <v>521</v>
      </c>
      <c r="C313" s="180" t="s">
        <v>522</v>
      </c>
      <c r="D313" s="181" t="s">
        <v>207</v>
      </c>
      <c r="E313" s="182">
        <v>1</v>
      </c>
      <c r="F313" s="182">
        <v>0</v>
      </c>
      <c r="G313" s="183">
        <f>E313*F313</f>
        <v>0</v>
      </c>
      <c r="O313" s="177">
        <v>2</v>
      </c>
      <c r="AA313" s="152">
        <v>11</v>
      </c>
      <c r="AB313" s="152">
        <v>3</v>
      </c>
      <c r="AC313" s="152">
        <v>100</v>
      </c>
      <c r="AZ313" s="152">
        <v>4</v>
      </c>
      <c r="BA313" s="152">
        <f>IF(AZ313=1,G313,0)</f>
        <v>0</v>
      </c>
      <c r="BB313" s="152">
        <f>IF(AZ313=2,G313,0)</f>
        <v>0</v>
      </c>
      <c r="BC313" s="152">
        <f>IF(AZ313=3,G313,0)</f>
        <v>0</v>
      </c>
      <c r="BD313" s="152">
        <f>IF(AZ313=4,G313,0)</f>
        <v>0</v>
      </c>
      <c r="BE313" s="152">
        <f>IF(AZ313=5,G313,0)</f>
        <v>0</v>
      </c>
      <c r="CA313" s="177">
        <v>11</v>
      </c>
      <c r="CB313" s="177">
        <v>3</v>
      </c>
      <c r="CZ313" s="152">
        <v>0</v>
      </c>
    </row>
    <row r="314" spans="1:104" ht="22.5" x14ac:dyDescent="0.2">
      <c r="A314" s="178">
        <v>139</v>
      </c>
      <c r="B314" s="179" t="s">
        <v>523</v>
      </c>
      <c r="C314" s="180" t="s">
        <v>524</v>
      </c>
      <c r="D314" s="181" t="s">
        <v>207</v>
      </c>
      <c r="E314" s="182">
        <v>2</v>
      </c>
      <c r="F314" s="182">
        <v>0</v>
      </c>
      <c r="G314" s="183">
        <f>E314*F314</f>
        <v>0</v>
      </c>
      <c r="O314" s="177">
        <v>2</v>
      </c>
      <c r="AA314" s="152">
        <v>12</v>
      </c>
      <c r="AB314" s="152">
        <v>0</v>
      </c>
      <c r="AC314" s="152">
        <v>142</v>
      </c>
      <c r="AZ314" s="152">
        <v>4</v>
      </c>
      <c r="BA314" s="152">
        <f>IF(AZ314=1,G314,0)</f>
        <v>0</v>
      </c>
      <c r="BB314" s="152">
        <f>IF(AZ314=2,G314,0)</f>
        <v>0</v>
      </c>
      <c r="BC314" s="152">
        <f>IF(AZ314=3,G314,0)</f>
        <v>0</v>
      </c>
      <c r="BD314" s="152">
        <f>IF(AZ314=4,G314,0)</f>
        <v>0</v>
      </c>
      <c r="BE314" s="152">
        <f>IF(AZ314=5,G314,0)</f>
        <v>0</v>
      </c>
      <c r="CA314" s="177">
        <v>12</v>
      </c>
      <c r="CB314" s="177">
        <v>0</v>
      </c>
      <c r="CZ314" s="152">
        <v>0</v>
      </c>
    </row>
    <row r="315" spans="1:104" x14ac:dyDescent="0.2">
      <c r="A315" s="192"/>
      <c r="B315" s="193" t="s">
        <v>73</v>
      </c>
      <c r="C315" s="194" t="str">
        <f>CONCATENATE(B310," ",C310)</f>
        <v>M21 Elektromontáže</v>
      </c>
      <c r="D315" s="195"/>
      <c r="E315" s="196"/>
      <c r="F315" s="197"/>
      <c r="G315" s="198">
        <f>SUM(G310:G314)</f>
        <v>0</v>
      </c>
      <c r="O315" s="177">
        <v>4</v>
      </c>
      <c r="BA315" s="199">
        <f>SUM(BA310:BA314)</f>
        <v>0</v>
      </c>
      <c r="BB315" s="199">
        <f>SUM(BB310:BB314)</f>
        <v>0</v>
      </c>
      <c r="BC315" s="199">
        <f>SUM(BC310:BC314)</f>
        <v>0</v>
      </c>
      <c r="BD315" s="199">
        <f>SUM(BD310:BD314)</f>
        <v>0</v>
      </c>
      <c r="BE315" s="199">
        <f>SUM(BE310:BE314)</f>
        <v>0</v>
      </c>
    </row>
    <row r="316" spans="1:104" x14ac:dyDescent="0.2">
      <c r="A316" s="171" t="s">
        <v>72</v>
      </c>
      <c r="B316" s="172" t="s">
        <v>525</v>
      </c>
      <c r="C316" s="173" t="s">
        <v>526</v>
      </c>
      <c r="D316" s="174"/>
      <c r="E316" s="175"/>
      <c r="F316" s="175"/>
      <c r="G316" s="176"/>
      <c r="O316" s="177">
        <v>1</v>
      </c>
    </row>
    <row r="317" spans="1:104" x14ac:dyDescent="0.2">
      <c r="A317" s="178">
        <v>140</v>
      </c>
      <c r="B317" s="179" t="s">
        <v>527</v>
      </c>
      <c r="C317" s="180" t="s">
        <v>528</v>
      </c>
      <c r="D317" s="181" t="s">
        <v>131</v>
      </c>
      <c r="E317" s="182">
        <v>49.357168000000001</v>
      </c>
      <c r="F317" s="182">
        <v>0</v>
      </c>
      <c r="G317" s="183">
        <f>E317*F317</f>
        <v>0</v>
      </c>
      <c r="O317" s="177">
        <v>2</v>
      </c>
      <c r="AA317" s="152">
        <v>8</v>
      </c>
      <c r="AB317" s="152">
        <v>0</v>
      </c>
      <c r="AC317" s="152">
        <v>3</v>
      </c>
      <c r="AZ317" s="152">
        <v>1</v>
      </c>
      <c r="BA317" s="152">
        <f>IF(AZ317=1,G317,0)</f>
        <v>0</v>
      </c>
      <c r="BB317" s="152">
        <f>IF(AZ317=2,G317,0)</f>
        <v>0</v>
      </c>
      <c r="BC317" s="152">
        <f>IF(AZ317=3,G317,0)</f>
        <v>0</v>
      </c>
      <c r="BD317" s="152">
        <f>IF(AZ317=4,G317,0)</f>
        <v>0</v>
      </c>
      <c r="BE317" s="152">
        <f>IF(AZ317=5,G317,0)</f>
        <v>0</v>
      </c>
      <c r="CA317" s="177">
        <v>8</v>
      </c>
      <c r="CB317" s="177">
        <v>0</v>
      </c>
      <c r="CZ317" s="152">
        <v>0</v>
      </c>
    </row>
    <row r="318" spans="1:104" x14ac:dyDescent="0.2">
      <c r="A318" s="178">
        <v>141</v>
      </c>
      <c r="B318" s="179" t="s">
        <v>529</v>
      </c>
      <c r="C318" s="180" t="s">
        <v>530</v>
      </c>
      <c r="D318" s="181" t="s">
        <v>131</v>
      </c>
      <c r="E318" s="182">
        <v>49.357168000000001</v>
      </c>
      <c r="F318" s="182">
        <v>0</v>
      </c>
      <c r="G318" s="183">
        <f>E318*F318</f>
        <v>0</v>
      </c>
      <c r="O318" s="177">
        <v>2</v>
      </c>
      <c r="AA318" s="152">
        <v>8</v>
      </c>
      <c r="AB318" s="152">
        <v>0</v>
      </c>
      <c r="AC318" s="152">
        <v>3</v>
      </c>
      <c r="AZ318" s="152">
        <v>1</v>
      </c>
      <c r="BA318" s="152">
        <f>IF(AZ318=1,G318,0)</f>
        <v>0</v>
      </c>
      <c r="BB318" s="152">
        <f>IF(AZ318=2,G318,0)</f>
        <v>0</v>
      </c>
      <c r="BC318" s="152">
        <f>IF(AZ318=3,G318,0)</f>
        <v>0</v>
      </c>
      <c r="BD318" s="152">
        <f>IF(AZ318=4,G318,0)</f>
        <v>0</v>
      </c>
      <c r="BE318" s="152">
        <f>IF(AZ318=5,G318,0)</f>
        <v>0</v>
      </c>
      <c r="CA318" s="177">
        <v>8</v>
      </c>
      <c r="CB318" s="177">
        <v>0</v>
      </c>
      <c r="CZ318" s="152">
        <v>0</v>
      </c>
    </row>
    <row r="319" spans="1:104" x14ac:dyDescent="0.2">
      <c r="A319" s="178">
        <v>142</v>
      </c>
      <c r="B319" s="179" t="s">
        <v>531</v>
      </c>
      <c r="C319" s="180" t="s">
        <v>532</v>
      </c>
      <c r="D319" s="181" t="s">
        <v>131</v>
      </c>
      <c r="E319" s="182">
        <v>49.357168000000001</v>
      </c>
      <c r="F319" s="182">
        <v>0</v>
      </c>
      <c r="G319" s="183">
        <f>E319*F319</f>
        <v>0</v>
      </c>
      <c r="O319" s="177">
        <v>2</v>
      </c>
      <c r="AA319" s="152">
        <v>8</v>
      </c>
      <c r="AB319" s="152">
        <v>0</v>
      </c>
      <c r="AC319" s="152">
        <v>3</v>
      </c>
      <c r="AZ319" s="152">
        <v>1</v>
      </c>
      <c r="BA319" s="152">
        <f>IF(AZ319=1,G319,0)</f>
        <v>0</v>
      </c>
      <c r="BB319" s="152">
        <f>IF(AZ319=2,G319,0)</f>
        <v>0</v>
      </c>
      <c r="BC319" s="152">
        <f>IF(AZ319=3,G319,0)</f>
        <v>0</v>
      </c>
      <c r="BD319" s="152">
        <f>IF(AZ319=4,G319,0)</f>
        <v>0</v>
      </c>
      <c r="BE319" s="152">
        <f>IF(AZ319=5,G319,0)</f>
        <v>0</v>
      </c>
      <c r="CA319" s="177">
        <v>8</v>
      </c>
      <c r="CB319" s="177">
        <v>0</v>
      </c>
      <c r="CZ319" s="152">
        <v>0</v>
      </c>
    </row>
    <row r="320" spans="1:104" x14ac:dyDescent="0.2">
      <c r="A320" s="178">
        <v>143</v>
      </c>
      <c r="B320" s="179" t="s">
        <v>533</v>
      </c>
      <c r="C320" s="180" t="s">
        <v>534</v>
      </c>
      <c r="D320" s="181" t="s">
        <v>131</v>
      </c>
      <c r="E320" s="182">
        <v>987.14336000000003</v>
      </c>
      <c r="F320" s="182">
        <v>0</v>
      </c>
      <c r="G320" s="183">
        <f>E320*F320</f>
        <v>0</v>
      </c>
      <c r="O320" s="177">
        <v>2</v>
      </c>
      <c r="AA320" s="152">
        <v>8</v>
      </c>
      <c r="AB320" s="152">
        <v>0</v>
      </c>
      <c r="AC320" s="152">
        <v>3</v>
      </c>
      <c r="AZ320" s="152">
        <v>1</v>
      </c>
      <c r="BA320" s="152">
        <f>IF(AZ320=1,G320,0)</f>
        <v>0</v>
      </c>
      <c r="BB320" s="152">
        <f>IF(AZ320=2,G320,0)</f>
        <v>0</v>
      </c>
      <c r="BC320" s="152">
        <f>IF(AZ320=3,G320,0)</f>
        <v>0</v>
      </c>
      <c r="BD320" s="152">
        <f>IF(AZ320=4,G320,0)</f>
        <v>0</v>
      </c>
      <c r="BE320" s="152">
        <f>IF(AZ320=5,G320,0)</f>
        <v>0</v>
      </c>
      <c r="CA320" s="177">
        <v>8</v>
      </c>
      <c r="CB320" s="177">
        <v>0</v>
      </c>
      <c r="CZ320" s="152">
        <v>0</v>
      </c>
    </row>
    <row r="321" spans="1:104" x14ac:dyDescent="0.2">
      <c r="A321" s="178">
        <v>144</v>
      </c>
      <c r="B321" s="179" t="s">
        <v>535</v>
      </c>
      <c r="C321" s="180" t="s">
        <v>536</v>
      </c>
      <c r="D321" s="181" t="s">
        <v>131</v>
      </c>
      <c r="E321" s="182">
        <v>49.357168000000001</v>
      </c>
      <c r="F321" s="182">
        <v>0</v>
      </c>
      <c r="G321" s="183">
        <f>E321*F321</f>
        <v>0</v>
      </c>
      <c r="O321" s="177">
        <v>2</v>
      </c>
      <c r="AA321" s="152">
        <v>8</v>
      </c>
      <c r="AB321" s="152">
        <v>0</v>
      </c>
      <c r="AC321" s="152">
        <v>3</v>
      </c>
      <c r="AZ321" s="152">
        <v>1</v>
      </c>
      <c r="BA321" s="152">
        <f>IF(AZ321=1,G321,0)</f>
        <v>0</v>
      </c>
      <c r="BB321" s="152">
        <f>IF(AZ321=2,G321,0)</f>
        <v>0</v>
      </c>
      <c r="BC321" s="152">
        <f>IF(AZ321=3,G321,0)</f>
        <v>0</v>
      </c>
      <c r="BD321" s="152">
        <f>IF(AZ321=4,G321,0)</f>
        <v>0</v>
      </c>
      <c r="BE321" s="152">
        <f>IF(AZ321=5,G321,0)</f>
        <v>0</v>
      </c>
      <c r="CA321" s="177">
        <v>8</v>
      </c>
      <c r="CB321" s="177">
        <v>0</v>
      </c>
      <c r="CZ321" s="152">
        <v>0</v>
      </c>
    </row>
    <row r="322" spans="1:104" x14ac:dyDescent="0.2">
      <c r="A322" s="192"/>
      <c r="B322" s="193" t="s">
        <v>73</v>
      </c>
      <c r="C322" s="194" t="str">
        <f>CONCATENATE(B316," ",C316)</f>
        <v>D96 Přesuny suti a vybouraných hmot</v>
      </c>
      <c r="D322" s="195"/>
      <c r="E322" s="196"/>
      <c r="F322" s="197"/>
      <c r="G322" s="198">
        <f>SUM(G316:G321)</f>
        <v>0</v>
      </c>
      <c r="O322" s="177">
        <v>4</v>
      </c>
      <c r="BA322" s="199">
        <f>SUM(BA316:BA321)</f>
        <v>0</v>
      </c>
      <c r="BB322" s="199">
        <f>SUM(BB316:BB321)</f>
        <v>0</v>
      </c>
      <c r="BC322" s="199">
        <f>SUM(BC316:BC321)</f>
        <v>0</v>
      </c>
      <c r="BD322" s="199">
        <f>SUM(BD316:BD321)</f>
        <v>0</v>
      </c>
      <c r="BE322" s="199">
        <f>SUM(BE316:BE321)</f>
        <v>0</v>
      </c>
    </row>
    <row r="323" spans="1:104" x14ac:dyDescent="0.2">
      <c r="E323" s="152"/>
    </row>
    <row r="324" spans="1:104" x14ac:dyDescent="0.2">
      <c r="E324" s="152"/>
    </row>
    <row r="325" spans="1:104" x14ac:dyDescent="0.2">
      <c r="E325" s="152"/>
    </row>
    <row r="326" spans="1:104" x14ac:dyDescent="0.2">
      <c r="E326" s="152"/>
    </row>
    <row r="327" spans="1:104" x14ac:dyDescent="0.2">
      <c r="E327" s="152"/>
    </row>
    <row r="328" spans="1:104" x14ac:dyDescent="0.2">
      <c r="E328" s="152"/>
    </row>
    <row r="329" spans="1:104" x14ac:dyDescent="0.2">
      <c r="E329" s="152"/>
    </row>
    <row r="330" spans="1:104" x14ac:dyDescent="0.2">
      <c r="E330" s="152"/>
    </row>
    <row r="331" spans="1:104" x14ac:dyDescent="0.2">
      <c r="E331" s="152"/>
    </row>
    <row r="332" spans="1:104" x14ac:dyDescent="0.2">
      <c r="E332" s="152"/>
    </row>
    <row r="333" spans="1:104" x14ac:dyDescent="0.2">
      <c r="E333" s="152"/>
    </row>
    <row r="334" spans="1:104" x14ac:dyDescent="0.2">
      <c r="E334" s="152"/>
    </row>
    <row r="335" spans="1:104" x14ac:dyDescent="0.2">
      <c r="E335" s="152"/>
    </row>
    <row r="336" spans="1:104" x14ac:dyDescent="0.2">
      <c r="E336" s="152"/>
    </row>
    <row r="337" spans="5:5" x14ac:dyDescent="0.2">
      <c r="E337" s="152"/>
    </row>
    <row r="338" spans="5:5" x14ac:dyDescent="0.2">
      <c r="E338" s="152"/>
    </row>
    <row r="339" spans="5:5" x14ac:dyDescent="0.2">
      <c r="E339" s="152"/>
    </row>
    <row r="340" spans="5:5" x14ac:dyDescent="0.2">
      <c r="E340" s="152"/>
    </row>
    <row r="341" spans="5:5" x14ac:dyDescent="0.2">
      <c r="E341" s="152"/>
    </row>
    <row r="342" spans="5:5" x14ac:dyDescent="0.2">
      <c r="E342" s="152"/>
    </row>
    <row r="343" spans="5:5" x14ac:dyDescent="0.2">
      <c r="E343" s="152"/>
    </row>
    <row r="344" spans="5:5" x14ac:dyDescent="0.2">
      <c r="E344" s="152"/>
    </row>
    <row r="345" spans="5:5" x14ac:dyDescent="0.2">
      <c r="E345" s="152"/>
    </row>
    <row r="346" spans="5:5" x14ac:dyDescent="0.2">
      <c r="E346" s="152"/>
    </row>
    <row r="347" spans="5:5" x14ac:dyDescent="0.2">
      <c r="E347" s="152"/>
    </row>
    <row r="348" spans="5:5" x14ac:dyDescent="0.2">
      <c r="E348" s="152"/>
    </row>
    <row r="349" spans="5:5" x14ac:dyDescent="0.2">
      <c r="E349" s="152"/>
    </row>
    <row r="350" spans="5:5" x14ac:dyDescent="0.2">
      <c r="E350" s="152"/>
    </row>
    <row r="351" spans="5:5" x14ac:dyDescent="0.2">
      <c r="E351" s="152"/>
    </row>
    <row r="352" spans="5:5" x14ac:dyDescent="0.2">
      <c r="E352" s="152"/>
    </row>
    <row r="353" spans="5:5" x14ac:dyDescent="0.2">
      <c r="E353" s="152"/>
    </row>
    <row r="354" spans="5:5" x14ac:dyDescent="0.2">
      <c r="E354" s="152"/>
    </row>
    <row r="355" spans="5:5" x14ac:dyDescent="0.2">
      <c r="E355" s="152"/>
    </row>
    <row r="356" spans="5:5" x14ac:dyDescent="0.2">
      <c r="E356" s="152"/>
    </row>
    <row r="357" spans="5:5" x14ac:dyDescent="0.2">
      <c r="E357" s="152"/>
    </row>
    <row r="358" spans="5:5" x14ac:dyDescent="0.2">
      <c r="E358" s="152"/>
    </row>
    <row r="359" spans="5:5" x14ac:dyDescent="0.2">
      <c r="E359" s="152"/>
    </row>
    <row r="360" spans="5:5" x14ac:dyDescent="0.2">
      <c r="E360" s="152"/>
    </row>
    <row r="361" spans="5:5" x14ac:dyDescent="0.2">
      <c r="E361" s="152"/>
    </row>
    <row r="362" spans="5:5" x14ac:dyDescent="0.2">
      <c r="E362" s="152"/>
    </row>
    <row r="363" spans="5:5" x14ac:dyDescent="0.2">
      <c r="E363" s="152"/>
    </row>
    <row r="364" spans="5:5" x14ac:dyDescent="0.2">
      <c r="E364" s="152"/>
    </row>
    <row r="365" spans="5:5" x14ac:dyDescent="0.2">
      <c r="E365" s="152"/>
    </row>
    <row r="366" spans="5:5" x14ac:dyDescent="0.2">
      <c r="E366" s="152"/>
    </row>
    <row r="367" spans="5:5" x14ac:dyDescent="0.2">
      <c r="E367" s="152"/>
    </row>
    <row r="368" spans="5:5" x14ac:dyDescent="0.2">
      <c r="E368" s="152"/>
    </row>
    <row r="369" spans="1:7" x14ac:dyDescent="0.2">
      <c r="E369" s="152"/>
    </row>
    <row r="370" spans="1:7" x14ac:dyDescent="0.2">
      <c r="E370" s="152"/>
    </row>
    <row r="371" spans="1:7" x14ac:dyDescent="0.2">
      <c r="E371" s="152"/>
    </row>
    <row r="372" spans="1:7" x14ac:dyDescent="0.2">
      <c r="E372" s="152"/>
    </row>
    <row r="373" spans="1:7" x14ac:dyDescent="0.2">
      <c r="E373" s="152"/>
    </row>
    <row r="374" spans="1:7" x14ac:dyDescent="0.2">
      <c r="E374" s="152"/>
    </row>
    <row r="375" spans="1:7" x14ac:dyDescent="0.2">
      <c r="E375" s="152"/>
    </row>
    <row r="376" spans="1:7" x14ac:dyDescent="0.2">
      <c r="E376" s="152"/>
    </row>
    <row r="377" spans="1:7" x14ac:dyDescent="0.2">
      <c r="E377" s="152"/>
    </row>
    <row r="378" spans="1:7" x14ac:dyDescent="0.2">
      <c r="E378" s="152"/>
    </row>
    <row r="379" spans="1:7" x14ac:dyDescent="0.2">
      <c r="E379" s="152"/>
    </row>
    <row r="380" spans="1:7" x14ac:dyDescent="0.2">
      <c r="E380" s="152"/>
    </row>
    <row r="381" spans="1:7" x14ac:dyDescent="0.2">
      <c r="A381" s="200"/>
      <c r="B381" s="200"/>
    </row>
    <row r="382" spans="1:7" x14ac:dyDescent="0.2">
      <c r="C382" s="202"/>
      <c r="D382" s="202"/>
      <c r="E382" s="203"/>
      <c r="F382" s="202"/>
      <c r="G382" s="204"/>
    </row>
    <row r="383" spans="1:7" x14ac:dyDescent="0.2">
      <c r="A383" s="200"/>
      <c r="B383" s="200"/>
    </row>
  </sheetData>
  <mergeCells count="124">
    <mergeCell ref="C305:D305"/>
    <mergeCell ref="C306:D306"/>
    <mergeCell ref="C307:D307"/>
    <mergeCell ref="C308:D308"/>
    <mergeCell ref="C293:D293"/>
    <mergeCell ref="C294:D294"/>
    <mergeCell ref="C301:D301"/>
    <mergeCell ref="C302:D302"/>
    <mergeCell ref="C303:D303"/>
    <mergeCell ref="C304:D304"/>
    <mergeCell ref="C278:D278"/>
    <mergeCell ref="C279:D279"/>
    <mergeCell ref="C282:D282"/>
    <mergeCell ref="C283:D283"/>
    <mergeCell ref="C285:D285"/>
    <mergeCell ref="C286:D286"/>
    <mergeCell ref="C288:D288"/>
    <mergeCell ref="C262:D262"/>
    <mergeCell ref="C263:D263"/>
    <mergeCell ref="C265:D265"/>
    <mergeCell ref="C266:D266"/>
    <mergeCell ref="C267:D267"/>
    <mergeCell ref="C270:D270"/>
    <mergeCell ref="C271:D271"/>
    <mergeCell ref="C272:D272"/>
    <mergeCell ref="C251:D251"/>
    <mergeCell ref="C252:D252"/>
    <mergeCell ref="C253:D253"/>
    <mergeCell ref="C254:D254"/>
    <mergeCell ref="C215:D215"/>
    <mergeCell ref="C217:D217"/>
    <mergeCell ref="C223:D223"/>
    <mergeCell ref="C224:D224"/>
    <mergeCell ref="C199:D199"/>
    <mergeCell ref="C200:D200"/>
    <mergeCell ref="C201:D201"/>
    <mergeCell ref="C176:D176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0:D160"/>
    <mergeCell ref="C187:D187"/>
    <mergeCell ref="C188:D188"/>
    <mergeCell ref="C191:D191"/>
    <mergeCell ref="C193:D193"/>
    <mergeCell ref="C149:D149"/>
    <mergeCell ref="C150:D150"/>
    <mergeCell ref="C151:D151"/>
    <mergeCell ref="C154:D154"/>
    <mergeCell ref="C155:D155"/>
    <mergeCell ref="C156:D156"/>
    <mergeCell ref="C158:D158"/>
    <mergeCell ref="C159:D159"/>
    <mergeCell ref="C121:D121"/>
    <mergeCell ref="C123:D123"/>
    <mergeCell ref="C131:D131"/>
    <mergeCell ref="C132:D132"/>
    <mergeCell ref="C135:D135"/>
    <mergeCell ref="C97:D97"/>
    <mergeCell ref="C109:D109"/>
    <mergeCell ref="C111:D111"/>
    <mergeCell ref="C114:D114"/>
    <mergeCell ref="C115:D115"/>
    <mergeCell ref="C120:D120"/>
    <mergeCell ref="C91:D91"/>
    <mergeCell ref="C92:D92"/>
    <mergeCell ref="C93:D93"/>
    <mergeCell ref="C94:D94"/>
    <mergeCell ref="C95:D95"/>
    <mergeCell ref="C96:D96"/>
    <mergeCell ref="C73:D73"/>
    <mergeCell ref="C74:D74"/>
    <mergeCell ref="C75:D75"/>
    <mergeCell ref="C76:D76"/>
    <mergeCell ref="C78:D78"/>
    <mergeCell ref="C79:D79"/>
    <mergeCell ref="C81:D81"/>
    <mergeCell ref="C85:D85"/>
    <mergeCell ref="C86:D86"/>
    <mergeCell ref="C65:D65"/>
    <mergeCell ref="C66:D66"/>
    <mergeCell ref="C68:D68"/>
    <mergeCell ref="C87:D87"/>
    <mergeCell ref="C88:D88"/>
    <mergeCell ref="C89:D89"/>
    <mergeCell ref="C90:D90"/>
    <mergeCell ref="C51:D51"/>
    <mergeCell ref="C53:D53"/>
    <mergeCell ref="C54:D54"/>
    <mergeCell ref="C55:D55"/>
    <mergeCell ref="C57:D57"/>
    <mergeCell ref="C58:D58"/>
    <mergeCell ref="C35:D35"/>
    <mergeCell ref="C36:D36"/>
    <mergeCell ref="C37:D37"/>
    <mergeCell ref="C39:D39"/>
    <mergeCell ref="C43:D43"/>
    <mergeCell ref="C44:D44"/>
    <mergeCell ref="C46:D46"/>
    <mergeCell ref="C50:D50"/>
    <mergeCell ref="C25:D25"/>
    <mergeCell ref="C26:D26"/>
    <mergeCell ref="C28:D28"/>
    <mergeCell ref="C29:D29"/>
    <mergeCell ref="C30:D30"/>
    <mergeCell ref="C31:D31"/>
    <mergeCell ref="C14:D14"/>
    <mergeCell ref="C15:D15"/>
    <mergeCell ref="C16:D16"/>
    <mergeCell ref="C18:D18"/>
    <mergeCell ref="C20:D20"/>
    <mergeCell ref="C21:D21"/>
    <mergeCell ref="C22:D22"/>
    <mergeCell ref="C24:D24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2020-08-28T21:00:28Z</dcterms:created>
  <dcterms:modified xsi:type="dcterms:W3CDTF">2020-08-28T21:02:15Z</dcterms:modified>
</cp:coreProperties>
</file>